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0" yWindow="75" windowWidth="15195" windowHeight="7935" activeTab="2"/>
  </bookViews>
  <sheets>
    <sheet name="SKU Details" sheetId="1" r:id="rId1"/>
    <sheet name="Bus Case Inputs" sheetId="3" r:id="rId2"/>
    <sheet name="Scenario 1" sheetId="5" r:id="rId3"/>
    <sheet name="Scenario 2" sheetId="7" r:id="rId4"/>
    <sheet name="Scenario 3" sheetId="6" r:id="rId5"/>
  </sheets>
  <definedNames>
    <definedName name="_xlnm.Print_Area" localSheetId="1">'Bus Case Inputs'!$A$1:$H$66</definedName>
    <definedName name="_xlnm.Print_Area" localSheetId="2">'Scenario 1'!$A$1:$AM$72</definedName>
  </definedNames>
  <calcPr calcId="125725"/>
</workbook>
</file>

<file path=xl/calcChain.xml><?xml version="1.0" encoding="utf-8"?>
<calcChain xmlns="http://schemas.openxmlformats.org/spreadsheetml/2006/main">
  <c r="AN50" i="5"/>
  <c r="AL51"/>
  <c r="AL52"/>
  <c r="AL53"/>
  <c r="AL54"/>
  <c r="AL55"/>
  <c r="AL56"/>
  <c r="AL57"/>
  <c r="AL58"/>
  <c r="AL59"/>
  <c r="AL60"/>
  <c r="AL61"/>
  <c r="AL62"/>
  <c r="AL63"/>
  <c r="AL64"/>
  <c r="AL65"/>
  <c r="AL66"/>
  <c r="AL67"/>
  <c r="AL68"/>
  <c r="AL69"/>
  <c r="AL70"/>
  <c r="AL50"/>
  <c r="AN19" l="1"/>
  <c r="AN20"/>
  <c r="AN21"/>
  <c r="AN22"/>
  <c r="AN23"/>
  <c r="AN24"/>
  <c r="AN25"/>
  <c r="AN26"/>
  <c r="AN27"/>
  <c r="AN28"/>
  <c r="AN29"/>
  <c r="AN30"/>
  <c r="AN31"/>
  <c r="AN32"/>
  <c r="AN33"/>
  <c r="AN34"/>
  <c r="AN35"/>
  <c r="AN36"/>
  <c r="AN37"/>
  <c r="AN38"/>
  <c r="AN18"/>
  <c r="AM19"/>
  <c r="AM20"/>
  <c r="AM21"/>
  <c r="AM22"/>
  <c r="AM23"/>
  <c r="AM24"/>
  <c r="AM25"/>
  <c r="AM26"/>
  <c r="AM27"/>
  <c r="AM28"/>
  <c r="AM29"/>
  <c r="AM30"/>
  <c r="AM31"/>
  <c r="AM32"/>
  <c r="AM33"/>
  <c r="AM34"/>
  <c r="AM35"/>
  <c r="AM36"/>
  <c r="AM37"/>
  <c r="AM38"/>
  <c r="AM18"/>
  <c r="AL19"/>
  <c r="AL20"/>
  <c r="AL21"/>
  <c r="AL22"/>
  <c r="AL23"/>
  <c r="AL24"/>
  <c r="AL25"/>
  <c r="AL26"/>
  <c r="AL27"/>
  <c r="AL28"/>
  <c r="AL29"/>
  <c r="AL30"/>
  <c r="AL31"/>
  <c r="AL32"/>
  <c r="AL33"/>
  <c r="AL34"/>
  <c r="AL35"/>
  <c r="AL36"/>
  <c r="AL37"/>
  <c r="AL38"/>
  <c r="AL18"/>
  <c r="R26" i="1"/>
  <c r="R27"/>
  <c r="R28"/>
  <c r="Q28"/>
  <c r="Q27"/>
  <c r="Q26"/>
  <c r="O27"/>
  <c r="O28"/>
  <c r="O26"/>
  <c r="R6"/>
  <c r="R7"/>
  <c r="R8"/>
  <c r="R9"/>
  <c r="R10"/>
  <c r="R11"/>
  <c r="R13"/>
  <c r="R14"/>
  <c r="R15"/>
  <c r="R16"/>
  <c r="R17"/>
  <c r="R18"/>
  <c r="R19"/>
  <c r="R20"/>
  <c r="R21"/>
  <c r="R22"/>
  <c r="R24"/>
  <c r="R25"/>
  <c r="R5"/>
  <c r="C7" i="5" l="1"/>
  <c r="P6" i="1"/>
  <c r="Q6" s="1"/>
  <c r="P7"/>
  <c r="Q7" s="1"/>
  <c r="P8"/>
  <c r="Q8" s="1"/>
  <c r="P9"/>
  <c r="Q9" s="1"/>
  <c r="P10"/>
  <c r="Q10" s="1"/>
  <c r="P11"/>
  <c r="Q11" s="1"/>
  <c r="P13"/>
  <c r="Q13" s="1"/>
  <c r="P14"/>
  <c r="Q14" s="1"/>
  <c r="P15"/>
  <c r="Q15" s="1"/>
  <c r="P16"/>
  <c r="Q16" s="1"/>
  <c r="P17"/>
  <c r="Q17" s="1"/>
  <c r="P18"/>
  <c r="Q18" s="1"/>
  <c r="P19"/>
  <c r="Q19" s="1"/>
  <c r="P20"/>
  <c r="Q20" s="1"/>
  <c r="P21"/>
  <c r="Q21" s="1"/>
  <c r="P22"/>
  <c r="Q22" s="1"/>
  <c r="P24"/>
  <c r="Q24" s="1"/>
  <c r="P25"/>
  <c r="Q25" s="1"/>
  <c r="P5"/>
  <c r="Q5" s="1"/>
  <c r="O6"/>
  <c r="AC51" i="5" s="1"/>
  <c r="O7" i="1"/>
  <c r="AC52" i="5" s="1"/>
  <c r="O8" i="1"/>
  <c r="AC53" i="5" s="1"/>
  <c r="O9" i="1"/>
  <c r="AC54" i="5" s="1"/>
  <c r="O10" i="1"/>
  <c r="AC55" i="5" s="1"/>
  <c r="O11" i="1"/>
  <c r="AC56" i="5" s="1"/>
  <c r="AC57"/>
  <c r="O13" i="1"/>
  <c r="AC58" i="5" s="1"/>
  <c r="O14" i="1"/>
  <c r="AC59" i="5" s="1"/>
  <c r="O15" i="1"/>
  <c r="AC60" i="5" s="1"/>
  <c r="O16" i="1"/>
  <c r="AC61" i="5" s="1"/>
  <c r="O17" i="1"/>
  <c r="AC62" i="5" s="1"/>
  <c r="O18" i="1"/>
  <c r="AC63" i="5" s="1"/>
  <c r="O19" i="1"/>
  <c r="AC64" i="5" s="1"/>
  <c r="O20" i="1"/>
  <c r="AC65" i="5" s="1"/>
  <c r="O21" i="1"/>
  <c r="AC66" i="5" s="1"/>
  <c r="O22" i="1"/>
  <c r="AC67" i="5" s="1"/>
  <c r="AC68"/>
  <c r="O24" i="1"/>
  <c r="AC69" i="5" s="1"/>
  <c r="O25" i="1"/>
  <c r="AC70" i="5" s="1"/>
  <c r="O5" i="1"/>
  <c r="AC50" i="5" s="1"/>
  <c r="M5" i="1"/>
  <c r="AN16" i="5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50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18"/>
  <c r="AC50" i="7"/>
  <c r="C50" i="6"/>
  <c r="D48"/>
  <c r="D50"/>
  <c r="E50" s="1"/>
  <c r="G50"/>
  <c r="H50" s="1"/>
  <c r="M50" s="1"/>
  <c r="O50" s="1"/>
  <c r="H48"/>
  <c r="I50"/>
  <c r="J50" s="1"/>
  <c r="J48"/>
  <c r="K50"/>
  <c r="L48"/>
  <c r="L50" s="1"/>
  <c r="P48"/>
  <c r="Q48"/>
  <c r="T48"/>
  <c r="W50"/>
  <c r="Y50" s="1"/>
  <c r="Z50" s="1"/>
  <c r="AC51" i="7"/>
  <c r="C51" i="6"/>
  <c r="D51" s="1"/>
  <c r="G51"/>
  <c r="H51" s="1"/>
  <c r="M51" s="1"/>
  <c r="I51"/>
  <c r="J51" s="1"/>
  <c r="K51"/>
  <c r="L51" s="1"/>
  <c r="W51"/>
  <c r="Y51" s="1"/>
  <c r="Z51" s="1"/>
  <c r="AC52" i="7"/>
  <c r="C52" i="6"/>
  <c r="D52"/>
  <c r="G52"/>
  <c r="H52" s="1"/>
  <c r="M52" s="1"/>
  <c r="I52"/>
  <c r="J52"/>
  <c r="K52"/>
  <c r="L52" s="1"/>
  <c r="E52"/>
  <c r="W52"/>
  <c r="Y52"/>
  <c r="Z52"/>
  <c r="AC53" i="7"/>
  <c r="C53" i="6"/>
  <c r="D53"/>
  <c r="G53"/>
  <c r="H53" s="1"/>
  <c r="I53"/>
  <c r="J53" s="1"/>
  <c r="K53"/>
  <c r="L53" s="1"/>
  <c r="E53"/>
  <c r="W53"/>
  <c r="Y53" s="1"/>
  <c r="Z53" s="1"/>
  <c r="AC54" i="7"/>
  <c r="C54" i="6"/>
  <c r="D54" s="1"/>
  <c r="G54"/>
  <c r="H54"/>
  <c r="I54"/>
  <c r="J54" s="1"/>
  <c r="M54" s="1"/>
  <c r="K54"/>
  <c r="L54"/>
  <c r="W54"/>
  <c r="Y54" s="1"/>
  <c r="Z54" s="1"/>
  <c r="AC55" i="7"/>
  <c r="C55" i="6"/>
  <c r="D55" s="1"/>
  <c r="G55"/>
  <c r="H55" s="1"/>
  <c r="M55" s="1"/>
  <c r="I55"/>
  <c r="J55" s="1"/>
  <c r="K55"/>
  <c r="L55" s="1"/>
  <c r="W55"/>
  <c r="Y55" s="1"/>
  <c r="Z55" s="1"/>
  <c r="AC56" i="7"/>
  <c r="C56" i="6"/>
  <c r="D56"/>
  <c r="G56"/>
  <c r="H56" s="1"/>
  <c r="M56" s="1"/>
  <c r="I56"/>
  <c r="J56"/>
  <c r="K56"/>
  <c r="L56" s="1"/>
  <c r="E56"/>
  <c r="W56"/>
  <c r="Y56"/>
  <c r="Z56"/>
  <c r="AC57" i="7"/>
  <c r="C57" i="6"/>
  <c r="D57"/>
  <c r="G57"/>
  <c r="H57" s="1"/>
  <c r="M57" s="1"/>
  <c r="O57" s="1"/>
  <c r="I57"/>
  <c r="J57"/>
  <c r="K57"/>
  <c r="L57" s="1"/>
  <c r="E57"/>
  <c r="W57"/>
  <c r="Y57"/>
  <c r="Z57" s="1"/>
  <c r="AC58" i="7"/>
  <c r="C58" i="6"/>
  <c r="D58" s="1"/>
  <c r="G58"/>
  <c r="H58"/>
  <c r="I58"/>
  <c r="J58" s="1"/>
  <c r="M58" s="1"/>
  <c r="K58"/>
  <c r="L58"/>
  <c r="W58"/>
  <c r="Y58" s="1"/>
  <c r="Z58" s="1"/>
  <c r="AC59" i="7"/>
  <c r="C59" i="6"/>
  <c r="D59"/>
  <c r="G59"/>
  <c r="H59"/>
  <c r="M59" s="1"/>
  <c r="I59"/>
  <c r="J59"/>
  <c r="K59"/>
  <c r="L59"/>
  <c r="E59"/>
  <c r="W59"/>
  <c r="Y59"/>
  <c r="Z59"/>
  <c r="AC60" i="7"/>
  <c r="C60" i="6"/>
  <c r="D60"/>
  <c r="G60"/>
  <c r="H60" s="1"/>
  <c r="I60"/>
  <c r="J60"/>
  <c r="K60"/>
  <c r="L60" s="1"/>
  <c r="E60"/>
  <c r="W60"/>
  <c r="Y60"/>
  <c r="Z60" s="1"/>
  <c r="AC61" i="7"/>
  <c r="C61" i="6"/>
  <c r="D61" s="1"/>
  <c r="G61"/>
  <c r="H61"/>
  <c r="I61"/>
  <c r="J61" s="1"/>
  <c r="M61" s="1"/>
  <c r="K61"/>
  <c r="L61"/>
  <c r="W61"/>
  <c r="Y61" s="1"/>
  <c r="Z61" s="1"/>
  <c r="AC62" i="7"/>
  <c r="C62" i="6"/>
  <c r="D62" s="1"/>
  <c r="G62"/>
  <c r="H62"/>
  <c r="M62" s="1"/>
  <c r="I62"/>
  <c r="J62" s="1"/>
  <c r="K62"/>
  <c r="L62"/>
  <c r="W62"/>
  <c r="Y62" s="1"/>
  <c r="Z62" s="1"/>
  <c r="AC63" i="7"/>
  <c r="C63" i="6"/>
  <c r="D63"/>
  <c r="G63"/>
  <c r="H63" s="1"/>
  <c r="M63" s="1"/>
  <c r="I63"/>
  <c r="J63"/>
  <c r="K63"/>
  <c r="L63" s="1"/>
  <c r="E63"/>
  <c r="W63"/>
  <c r="Y63"/>
  <c r="Z63"/>
  <c r="AC64" i="7"/>
  <c r="C64" i="6"/>
  <c r="D64"/>
  <c r="G64"/>
  <c r="H64" s="1"/>
  <c r="M64" s="1"/>
  <c r="O64" s="1"/>
  <c r="I64"/>
  <c r="J64"/>
  <c r="K64"/>
  <c r="L64" s="1"/>
  <c r="E64"/>
  <c r="W64"/>
  <c r="Y64"/>
  <c r="Z64" s="1"/>
  <c r="AC65" i="7"/>
  <c r="C65" i="6"/>
  <c r="D65" s="1"/>
  <c r="G65"/>
  <c r="H65"/>
  <c r="I65"/>
  <c r="J65" s="1"/>
  <c r="M65" s="1"/>
  <c r="K65"/>
  <c r="L65"/>
  <c r="W65"/>
  <c r="Y65" s="1"/>
  <c r="Z65" s="1"/>
  <c r="AC66" i="7"/>
  <c r="C66" i="6"/>
  <c r="D66" s="1"/>
  <c r="G66"/>
  <c r="H66"/>
  <c r="M66" s="1"/>
  <c r="I66"/>
  <c r="J66" s="1"/>
  <c r="K66"/>
  <c r="L66"/>
  <c r="W66"/>
  <c r="Y66" s="1"/>
  <c r="Z66" s="1"/>
  <c r="AC67" i="7"/>
  <c r="C67" i="6"/>
  <c r="D67"/>
  <c r="G67"/>
  <c r="H67" s="1"/>
  <c r="M67" s="1"/>
  <c r="I67"/>
  <c r="J67"/>
  <c r="K67"/>
  <c r="L67" s="1"/>
  <c r="E67"/>
  <c r="W67"/>
  <c r="Y67"/>
  <c r="Z67"/>
  <c r="AC68" i="7"/>
  <c r="C68" i="6"/>
  <c r="D68"/>
  <c r="G68"/>
  <c r="H68" s="1"/>
  <c r="M68" s="1"/>
  <c r="O68" s="1"/>
  <c r="I68"/>
  <c r="J68"/>
  <c r="K68"/>
  <c r="L68" s="1"/>
  <c r="E68"/>
  <c r="W68"/>
  <c r="Y68"/>
  <c r="Z68" s="1"/>
  <c r="AC69" i="7"/>
  <c r="C69" i="6"/>
  <c r="D69" s="1"/>
  <c r="G69"/>
  <c r="H69"/>
  <c r="I69"/>
  <c r="J69" s="1"/>
  <c r="M69" s="1"/>
  <c r="K69"/>
  <c r="L69"/>
  <c r="W69"/>
  <c r="Y69" s="1"/>
  <c r="Z69" s="1"/>
  <c r="AC70" i="7"/>
  <c r="C70" i="6"/>
  <c r="D70" s="1"/>
  <c r="G70"/>
  <c r="H70"/>
  <c r="I70"/>
  <c r="J70" s="1"/>
  <c r="K70"/>
  <c r="L70"/>
  <c r="W70"/>
  <c r="Y70" s="1"/>
  <c r="Z70" s="1"/>
  <c r="AC18"/>
  <c r="C18"/>
  <c r="D16"/>
  <c r="D18"/>
  <c r="E18" s="1"/>
  <c r="G18"/>
  <c r="H18" s="1"/>
  <c r="H16"/>
  <c r="I18"/>
  <c r="J18" s="1"/>
  <c r="J16"/>
  <c r="K18"/>
  <c r="L16"/>
  <c r="L18" s="1"/>
  <c r="P16"/>
  <c r="Q16"/>
  <c r="T16"/>
  <c r="W18"/>
  <c r="Y18" s="1"/>
  <c r="AC19"/>
  <c r="C19"/>
  <c r="D19"/>
  <c r="G19"/>
  <c r="H19" s="1"/>
  <c r="M19" s="1"/>
  <c r="O19" s="1"/>
  <c r="I19"/>
  <c r="J19"/>
  <c r="K19"/>
  <c r="L19" s="1"/>
  <c r="E19"/>
  <c r="W19"/>
  <c r="X19"/>
  <c r="Z19" s="1"/>
  <c r="Y19"/>
  <c r="AC20"/>
  <c r="C20"/>
  <c r="D20" s="1"/>
  <c r="G20"/>
  <c r="H20"/>
  <c r="I20"/>
  <c r="J20" s="1"/>
  <c r="K20"/>
  <c r="L20"/>
  <c r="W20"/>
  <c r="Y20" s="1"/>
  <c r="AC21"/>
  <c r="C21"/>
  <c r="D21"/>
  <c r="G21"/>
  <c r="H21" s="1"/>
  <c r="I21"/>
  <c r="J21"/>
  <c r="K21"/>
  <c r="L21" s="1"/>
  <c r="E21"/>
  <c r="W21"/>
  <c r="X21"/>
  <c r="Z21" s="1"/>
  <c r="Y21"/>
  <c r="AC22"/>
  <c r="C22"/>
  <c r="D22" s="1"/>
  <c r="G22"/>
  <c r="H22"/>
  <c r="I22"/>
  <c r="J22" s="1"/>
  <c r="K22"/>
  <c r="L22"/>
  <c r="W22"/>
  <c r="Y22" s="1"/>
  <c r="AC23"/>
  <c r="C23"/>
  <c r="D23"/>
  <c r="G23"/>
  <c r="H23" s="1"/>
  <c r="I23"/>
  <c r="J23"/>
  <c r="K23"/>
  <c r="L23" s="1"/>
  <c r="W23"/>
  <c r="X23"/>
  <c r="Z23" s="1"/>
  <c r="Y23"/>
  <c r="AC24"/>
  <c r="C24"/>
  <c r="D24" s="1"/>
  <c r="G24"/>
  <c r="H24"/>
  <c r="I24"/>
  <c r="J24" s="1"/>
  <c r="K24"/>
  <c r="L24"/>
  <c r="W24"/>
  <c r="Y24" s="1"/>
  <c r="AC25"/>
  <c r="C25"/>
  <c r="D25"/>
  <c r="G25"/>
  <c r="H25" s="1"/>
  <c r="M25" s="1"/>
  <c r="I25"/>
  <c r="J25"/>
  <c r="K25"/>
  <c r="L25" s="1"/>
  <c r="E25"/>
  <c r="W25"/>
  <c r="X25"/>
  <c r="Z25" s="1"/>
  <c r="Y25"/>
  <c r="AC26"/>
  <c r="C26"/>
  <c r="D26" s="1"/>
  <c r="G26"/>
  <c r="H26"/>
  <c r="I26"/>
  <c r="J26" s="1"/>
  <c r="K26"/>
  <c r="L26"/>
  <c r="M26"/>
  <c r="W26"/>
  <c r="AC27"/>
  <c r="C27"/>
  <c r="D27"/>
  <c r="G27"/>
  <c r="H27" s="1"/>
  <c r="I27"/>
  <c r="J27"/>
  <c r="K27"/>
  <c r="L27" s="1"/>
  <c r="E27"/>
  <c r="W27"/>
  <c r="X27"/>
  <c r="Y27"/>
  <c r="AC28"/>
  <c r="C28"/>
  <c r="G28"/>
  <c r="H28"/>
  <c r="I28"/>
  <c r="J28" s="1"/>
  <c r="K28"/>
  <c r="L28"/>
  <c r="M28"/>
  <c r="W28"/>
  <c r="AC29"/>
  <c r="C29"/>
  <c r="D29"/>
  <c r="G29"/>
  <c r="H29" s="1"/>
  <c r="I29"/>
  <c r="J29"/>
  <c r="K29"/>
  <c r="L29" s="1"/>
  <c r="E29"/>
  <c r="W29"/>
  <c r="X29"/>
  <c r="Y29"/>
  <c r="AC30"/>
  <c r="C30"/>
  <c r="G30"/>
  <c r="H30"/>
  <c r="I30"/>
  <c r="J30" s="1"/>
  <c r="K30"/>
  <c r="L30"/>
  <c r="M30"/>
  <c r="W30"/>
  <c r="AC31"/>
  <c r="C31"/>
  <c r="D31"/>
  <c r="G31"/>
  <c r="H31" s="1"/>
  <c r="I31"/>
  <c r="J31"/>
  <c r="K31"/>
  <c r="L31" s="1"/>
  <c r="E31"/>
  <c r="W31"/>
  <c r="X31"/>
  <c r="Y31"/>
  <c r="AC32"/>
  <c r="C32"/>
  <c r="G32"/>
  <c r="H32"/>
  <c r="I32"/>
  <c r="J32" s="1"/>
  <c r="K32"/>
  <c r="L32"/>
  <c r="M32"/>
  <c r="W32"/>
  <c r="AC33"/>
  <c r="C33"/>
  <c r="D33"/>
  <c r="G33"/>
  <c r="H33" s="1"/>
  <c r="I33"/>
  <c r="J33"/>
  <c r="K33"/>
  <c r="L33" s="1"/>
  <c r="E33"/>
  <c r="W33"/>
  <c r="X33"/>
  <c r="Y33"/>
  <c r="AC34"/>
  <c r="C34"/>
  <c r="G34"/>
  <c r="H34"/>
  <c r="I34"/>
  <c r="J34" s="1"/>
  <c r="K34"/>
  <c r="L34"/>
  <c r="M34"/>
  <c r="W34"/>
  <c r="AC35"/>
  <c r="C35"/>
  <c r="D35"/>
  <c r="G35"/>
  <c r="H35" s="1"/>
  <c r="I35"/>
  <c r="J35"/>
  <c r="K35"/>
  <c r="L35" s="1"/>
  <c r="E35"/>
  <c r="W35"/>
  <c r="X35"/>
  <c r="Y35"/>
  <c r="AC36"/>
  <c r="C36"/>
  <c r="G36"/>
  <c r="H36"/>
  <c r="I36"/>
  <c r="J36" s="1"/>
  <c r="K36"/>
  <c r="L36"/>
  <c r="M36"/>
  <c r="W36"/>
  <c r="AC37"/>
  <c r="C37"/>
  <c r="D37"/>
  <c r="G37"/>
  <c r="H37" s="1"/>
  <c r="I37"/>
  <c r="J37"/>
  <c r="K37"/>
  <c r="L37" s="1"/>
  <c r="E37"/>
  <c r="W37"/>
  <c r="X37"/>
  <c r="Y37"/>
  <c r="AC38"/>
  <c r="C38"/>
  <c r="G38"/>
  <c r="H38"/>
  <c r="I38"/>
  <c r="J38" s="1"/>
  <c r="K38"/>
  <c r="L38"/>
  <c r="M38"/>
  <c r="W38"/>
  <c r="C50" i="7"/>
  <c r="D48"/>
  <c r="D50"/>
  <c r="G50"/>
  <c r="H50" s="1"/>
  <c r="H48"/>
  <c r="I50"/>
  <c r="J50" s="1"/>
  <c r="J48"/>
  <c r="K50"/>
  <c r="L48"/>
  <c r="L58" s="1"/>
  <c r="L50"/>
  <c r="P48"/>
  <c r="Q48"/>
  <c r="T48"/>
  <c r="W50"/>
  <c r="Y50" s="1"/>
  <c r="Z50" s="1"/>
  <c r="C51"/>
  <c r="G51"/>
  <c r="H51"/>
  <c r="I51"/>
  <c r="J51" s="1"/>
  <c r="K51"/>
  <c r="L51"/>
  <c r="M51"/>
  <c r="W51"/>
  <c r="Y51" s="1"/>
  <c r="Z51" s="1"/>
  <c r="C52"/>
  <c r="G52"/>
  <c r="H52"/>
  <c r="I52"/>
  <c r="J52" s="1"/>
  <c r="K52"/>
  <c r="L52"/>
  <c r="M52"/>
  <c r="W52"/>
  <c r="Y52" s="1"/>
  <c r="Z52" s="1"/>
  <c r="C53"/>
  <c r="G53"/>
  <c r="H53"/>
  <c r="I53"/>
  <c r="J53" s="1"/>
  <c r="K53"/>
  <c r="L53"/>
  <c r="M53"/>
  <c r="W53"/>
  <c r="Y53" s="1"/>
  <c r="Z53" s="1"/>
  <c r="C54"/>
  <c r="G54"/>
  <c r="H54"/>
  <c r="I54"/>
  <c r="J54" s="1"/>
  <c r="K54"/>
  <c r="L54"/>
  <c r="M54"/>
  <c r="W54"/>
  <c r="Y54" s="1"/>
  <c r="Z54" s="1"/>
  <c r="C55"/>
  <c r="G55"/>
  <c r="H55"/>
  <c r="I55"/>
  <c r="J55" s="1"/>
  <c r="K55"/>
  <c r="L55"/>
  <c r="M55"/>
  <c r="W55"/>
  <c r="Y55" s="1"/>
  <c r="Z55" s="1"/>
  <c r="C56"/>
  <c r="G56"/>
  <c r="H56"/>
  <c r="I56"/>
  <c r="J56" s="1"/>
  <c r="K56"/>
  <c r="L56"/>
  <c r="M56"/>
  <c r="W56"/>
  <c r="Y56" s="1"/>
  <c r="Z56" s="1"/>
  <c r="C57"/>
  <c r="G57"/>
  <c r="H57"/>
  <c r="I57"/>
  <c r="J57" s="1"/>
  <c r="K57"/>
  <c r="L57"/>
  <c r="M57"/>
  <c r="W57"/>
  <c r="Y57" s="1"/>
  <c r="Z57"/>
  <c r="C58"/>
  <c r="G58"/>
  <c r="H58"/>
  <c r="I58"/>
  <c r="J58" s="1"/>
  <c r="M58" s="1"/>
  <c r="K58"/>
  <c r="W58"/>
  <c r="Y58" s="1"/>
  <c r="Z58"/>
  <c r="C59"/>
  <c r="G59"/>
  <c r="H59"/>
  <c r="I59"/>
  <c r="J59" s="1"/>
  <c r="M59" s="1"/>
  <c r="K59"/>
  <c r="L59" s="1"/>
  <c r="W59"/>
  <c r="Y59" s="1"/>
  <c r="Z59" s="1"/>
  <c r="C60"/>
  <c r="G60"/>
  <c r="H60" s="1"/>
  <c r="M60" s="1"/>
  <c r="I60"/>
  <c r="J60" s="1"/>
  <c r="K60"/>
  <c r="L60"/>
  <c r="W60"/>
  <c r="Y60" s="1"/>
  <c r="Z60"/>
  <c r="C61"/>
  <c r="G61"/>
  <c r="H61"/>
  <c r="I61"/>
  <c r="J61" s="1"/>
  <c r="K61"/>
  <c r="L61"/>
  <c r="M61"/>
  <c r="W61"/>
  <c r="Y61" s="1"/>
  <c r="Z61"/>
  <c r="C62"/>
  <c r="G62"/>
  <c r="H62"/>
  <c r="I62"/>
  <c r="J62" s="1"/>
  <c r="M62" s="1"/>
  <c r="K62"/>
  <c r="L62"/>
  <c r="W62"/>
  <c r="Y62" s="1"/>
  <c r="Z62"/>
  <c r="C63"/>
  <c r="G63"/>
  <c r="H63"/>
  <c r="I63"/>
  <c r="J63" s="1"/>
  <c r="M63" s="1"/>
  <c r="K63"/>
  <c r="L63" s="1"/>
  <c r="W63"/>
  <c r="Y63" s="1"/>
  <c r="Z63" s="1"/>
  <c r="C64"/>
  <c r="G64"/>
  <c r="H64" s="1"/>
  <c r="M64" s="1"/>
  <c r="I64"/>
  <c r="J64" s="1"/>
  <c r="K64"/>
  <c r="L64"/>
  <c r="W64"/>
  <c r="Y64"/>
  <c r="Z64" s="1"/>
  <c r="C65"/>
  <c r="D65"/>
  <c r="G65"/>
  <c r="H65"/>
  <c r="I65"/>
  <c r="J65"/>
  <c r="M65" s="1"/>
  <c r="O65" s="1"/>
  <c r="K65"/>
  <c r="L65"/>
  <c r="E65"/>
  <c r="W65"/>
  <c r="Y65"/>
  <c r="Z65" s="1"/>
  <c r="C66"/>
  <c r="D66"/>
  <c r="G66"/>
  <c r="H66"/>
  <c r="I66"/>
  <c r="J66"/>
  <c r="M66" s="1"/>
  <c r="O66" s="1"/>
  <c r="K66"/>
  <c r="L66"/>
  <c r="E66"/>
  <c r="W66"/>
  <c r="Y66"/>
  <c r="Z66" s="1"/>
  <c r="C67"/>
  <c r="D67"/>
  <c r="G67"/>
  <c r="H67"/>
  <c r="I67"/>
  <c r="J67"/>
  <c r="K67"/>
  <c r="L67" s="1"/>
  <c r="E67"/>
  <c r="W67"/>
  <c r="Y67"/>
  <c r="Z67" s="1"/>
  <c r="C68"/>
  <c r="D68"/>
  <c r="G68"/>
  <c r="H68" s="1"/>
  <c r="M68" s="1"/>
  <c r="O68" s="1"/>
  <c r="I68"/>
  <c r="J68"/>
  <c r="K68"/>
  <c r="L68" s="1"/>
  <c r="E68"/>
  <c r="W68"/>
  <c r="Y68"/>
  <c r="Z68" s="1"/>
  <c r="C69"/>
  <c r="D69"/>
  <c r="G69"/>
  <c r="H69" s="1"/>
  <c r="I69"/>
  <c r="J69"/>
  <c r="K69"/>
  <c r="L69" s="1"/>
  <c r="E69"/>
  <c r="W69"/>
  <c r="Y69"/>
  <c r="Z69" s="1"/>
  <c r="C70"/>
  <c r="D70"/>
  <c r="G70"/>
  <c r="H70" s="1"/>
  <c r="M70" s="1"/>
  <c r="O70" s="1"/>
  <c r="I70"/>
  <c r="J70"/>
  <c r="K70"/>
  <c r="L70" s="1"/>
  <c r="E70"/>
  <c r="W70"/>
  <c r="Y70"/>
  <c r="Z70" s="1"/>
  <c r="AC18"/>
  <c r="C18"/>
  <c r="D16"/>
  <c r="G18"/>
  <c r="H18" s="1"/>
  <c r="M18" s="1"/>
  <c r="H16"/>
  <c r="I18"/>
  <c r="J16"/>
  <c r="J18"/>
  <c r="K18"/>
  <c r="L16"/>
  <c r="L18"/>
  <c r="P16"/>
  <c r="Q16"/>
  <c r="T16"/>
  <c r="W18"/>
  <c r="Y18" s="1"/>
  <c r="X18"/>
  <c r="Z18" s="1"/>
  <c r="AC19"/>
  <c r="C19"/>
  <c r="D19" s="1"/>
  <c r="G19"/>
  <c r="H19"/>
  <c r="M19" s="1"/>
  <c r="I19"/>
  <c r="J19" s="1"/>
  <c r="K19"/>
  <c r="L19" s="1"/>
  <c r="W19"/>
  <c r="X19" s="1"/>
  <c r="Z19" s="1"/>
  <c r="Y19"/>
  <c r="AC20"/>
  <c r="C20"/>
  <c r="D20" s="1"/>
  <c r="G20"/>
  <c r="H20" s="1"/>
  <c r="I20"/>
  <c r="J20" s="1"/>
  <c r="K20"/>
  <c r="L20" s="1"/>
  <c r="W20"/>
  <c r="Y20" s="1"/>
  <c r="AC21"/>
  <c r="C21"/>
  <c r="D21" s="1"/>
  <c r="G21"/>
  <c r="H21" s="1"/>
  <c r="I21"/>
  <c r="J21" s="1"/>
  <c r="K21"/>
  <c r="L21" s="1"/>
  <c r="W21"/>
  <c r="X21" s="1"/>
  <c r="Z21" s="1"/>
  <c r="Y21"/>
  <c r="AC22"/>
  <c r="C22"/>
  <c r="D22" s="1"/>
  <c r="G22"/>
  <c r="H22" s="1"/>
  <c r="M22" s="1"/>
  <c r="I22"/>
  <c r="J22" s="1"/>
  <c r="K22"/>
  <c r="L22" s="1"/>
  <c r="W22"/>
  <c r="Y22" s="1"/>
  <c r="AC23"/>
  <c r="C23"/>
  <c r="D23" s="1"/>
  <c r="G23"/>
  <c r="H23" s="1"/>
  <c r="I23"/>
  <c r="J23" s="1"/>
  <c r="K23"/>
  <c r="L23" s="1"/>
  <c r="W23"/>
  <c r="X23" s="1"/>
  <c r="Z23" s="1"/>
  <c r="Y23"/>
  <c r="AC24"/>
  <c r="C24"/>
  <c r="D24" s="1"/>
  <c r="G24"/>
  <c r="H24" s="1"/>
  <c r="I24"/>
  <c r="J24" s="1"/>
  <c r="K24"/>
  <c r="L24" s="1"/>
  <c r="W24"/>
  <c r="Y24" s="1"/>
  <c r="AC25"/>
  <c r="C25"/>
  <c r="D25" s="1"/>
  <c r="G25"/>
  <c r="H25" s="1"/>
  <c r="I25"/>
  <c r="J25" s="1"/>
  <c r="K25"/>
  <c r="L25" s="1"/>
  <c r="W25"/>
  <c r="X25" s="1"/>
  <c r="Z25" s="1"/>
  <c r="Y25"/>
  <c r="AC26"/>
  <c r="C26"/>
  <c r="D26" s="1"/>
  <c r="G26"/>
  <c r="H26" s="1"/>
  <c r="I26"/>
  <c r="J26" s="1"/>
  <c r="K26"/>
  <c r="L26" s="1"/>
  <c r="W26"/>
  <c r="Y26" s="1"/>
  <c r="AC27"/>
  <c r="C27"/>
  <c r="D27" s="1"/>
  <c r="G27"/>
  <c r="H27" s="1"/>
  <c r="M27" s="1"/>
  <c r="I27"/>
  <c r="J27" s="1"/>
  <c r="K27"/>
  <c r="L27" s="1"/>
  <c r="W27"/>
  <c r="X27" s="1"/>
  <c r="Z27" s="1"/>
  <c r="Y27"/>
  <c r="AC28"/>
  <c r="C28"/>
  <c r="D28" s="1"/>
  <c r="G28"/>
  <c r="H28" s="1"/>
  <c r="I28"/>
  <c r="J28" s="1"/>
  <c r="K28"/>
  <c r="L28" s="1"/>
  <c r="W28"/>
  <c r="Y28" s="1"/>
  <c r="AC29"/>
  <c r="C29"/>
  <c r="D29" s="1"/>
  <c r="G29"/>
  <c r="H29" s="1"/>
  <c r="I29"/>
  <c r="J29" s="1"/>
  <c r="K29"/>
  <c r="L29" s="1"/>
  <c r="W29"/>
  <c r="X29" s="1"/>
  <c r="Z29" s="1"/>
  <c r="Y29"/>
  <c r="AC30"/>
  <c r="C30"/>
  <c r="D30" s="1"/>
  <c r="G30"/>
  <c r="H30" s="1"/>
  <c r="M30" s="1"/>
  <c r="I30"/>
  <c r="J30" s="1"/>
  <c r="K30"/>
  <c r="L30" s="1"/>
  <c r="W30"/>
  <c r="Y30" s="1"/>
  <c r="AC31"/>
  <c r="C31"/>
  <c r="D31" s="1"/>
  <c r="G31"/>
  <c r="H31" s="1"/>
  <c r="I31"/>
  <c r="J31" s="1"/>
  <c r="K31"/>
  <c r="L31" s="1"/>
  <c r="W31"/>
  <c r="X31" s="1"/>
  <c r="Z31" s="1"/>
  <c r="Y31"/>
  <c r="AC32"/>
  <c r="C32"/>
  <c r="D32" s="1"/>
  <c r="G32"/>
  <c r="H32" s="1"/>
  <c r="I32"/>
  <c r="J32" s="1"/>
  <c r="K32"/>
  <c r="L32" s="1"/>
  <c r="W32"/>
  <c r="Y32" s="1"/>
  <c r="AC33"/>
  <c r="C33"/>
  <c r="D33" s="1"/>
  <c r="G33"/>
  <c r="H33" s="1"/>
  <c r="I33"/>
  <c r="J33" s="1"/>
  <c r="K33"/>
  <c r="L33" s="1"/>
  <c r="W33"/>
  <c r="X33" s="1"/>
  <c r="Z33" s="1"/>
  <c r="Y33"/>
  <c r="AC34"/>
  <c r="C34"/>
  <c r="D34" s="1"/>
  <c r="G34"/>
  <c r="H34" s="1"/>
  <c r="I34"/>
  <c r="J34" s="1"/>
  <c r="K34"/>
  <c r="L34" s="1"/>
  <c r="W34"/>
  <c r="Y34" s="1"/>
  <c r="AC35"/>
  <c r="C35"/>
  <c r="D35" s="1"/>
  <c r="G35"/>
  <c r="H35" s="1"/>
  <c r="M35" s="1"/>
  <c r="I35"/>
  <c r="J35" s="1"/>
  <c r="K35"/>
  <c r="L35" s="1"/>
  <c r="W35"/>
  <c r="X35" s="1"/>
  <c r="Y35"/>
  <c r="AC36"/>
  <c r="C36"/>
  <c r="G36"/>
  <c r="H36" s="1"/>
  <c r="I36"/>
  <c r="J36" s="1"/>
  <c r="M36" s="1"/>
  <c r="K36"/>
  <c r="L36" s="1"/>
  <c r="W36"/>
  <c r="AC37"/>
  <c r="C37"/>
  <c r="D37" s="1"/>
  <c r="G37"/>
  <c r="H37" s="1"/>
  <c r="M37" s="1"/>
  <c r="I37"/>
  <c r="J37" s="1"/>
  <c r="K37"/>
  <c r="L37" s="1"/>
  <c r="W37"/>
  <c r="X37" s="1"/>
  <c r="Y37"/>
  <c r="AC38"/>
  <c r="C38"/>
  <c r="G38"/>
  <c r="H38" s="1"/>
  <c r="I38"/>
  <c r="J38" s="1"/>
  <c r="K38"/>
  <c r="L38" s="1"/>
  <c r="M38"/>
  <c r="W38"/>
  <c r="C50" i="5"/>
  <c r="D50" s="1"/>
  <c r="D48"/>
  <c r="H48"/>
  <c r="J48"/>
  <c r="J50" s="1"/>
  <c r="L48"/>
  <c r="L60" s="1"/>
  <c r="P48"/>
  <c r="Q48"/>
  <c r="T48"/>
  <c r="W50"/>
  <c r="Y50"/>
  <c r="Z50" s="1"/>
  <c r="C51"/>
  <c r="D51" s="1"/>
  <c r="E51" s="1"/>
  <c r="J51"/>
  <c r="W51"/>
  <c r="Y51" s="1"/>
  <c r="Z51" s="1"/>
  <c r="C52"/>
  <c r="L52"/>
  <c r="W52"/>
  <c r="Y52"/>
  <c r="Z52"/>
  <c r="C53"/>
  <c r="D53" s="1"/>
  <c r="H53"/>
  <c r="J53"/>
  <c r="E53"/>
  <c r="W53"/>
  <c r="Y53" s="1"/>
  <c r="Z53" s="1"/>
  <c r="C54"/>
  <c r="L54"/>
  <c r="W54"/>
  <c r="Y54"/>
  <c r="Z54"/>
  <c r="C55"/>
  <c r="D55" s="1"/>
  <c r="H55"/>
  <c r="J55"/>
  <c r="E55"/>
  <c r="W55"/>
  <c r="Y55" s="1"/>
  <c r="Z55" s="1"/>
  <c r="C56"/>
  <c r="J56"/>
  <c r="W56"/>
  <c r="Y56"/>
  <c r="Z56" s="1"/>
  <c r="C57"/>
  <c r="D57" s="1"/>
  <c r="J57"/>
  <c r="W57"/>
  <c r="Y57" s="1"/>
  <c r="Z57" s="1"/>
  <c r="C58"/>
  <c r="D58"/>
  <c r="J58"/>
  <c r="W58"/>
  <c r="Y58"/>
  <c r="Z58"/>
  <c r="C59"/>
  <c r="D59" s="1"/>
  <c r="H59"/>
  <c r="J59"/>
  <c r="E59"/>
  <c r="W59"/>
  <c r="Y59" s="1"/>
  <c r="Z59" s="1"/>
  <c r="C60"/>
  <c r="J60"/>
  <c r="W60"/>
  <c r="Y60"/>
  <c r="Z60" s="1"/>
  <c r="C61"/>
  <c r="D61" s="1"/>
  <c r="E61" s="1"/>
  <c r="J61"/>
  <c r="W61"/>
  <c r="Y61" s="1"/>
  <c r="Z61" s="1"/>
  <c r="C62"/>
  <c r="D62"/>
  <c r="J62"/>
  <c r="L62"/>
  <c r="W62"/>
  <c r="Y62"/>
  <c r="Z62"/>
  <c r="C63"/>
  <c r="D63" s="1"/>
  <c r="H63"/>
  <c r="J63"/>
  <c r="E63"/>
  <c r="W63"/>
  <c r="Y63" s="1"/>
  <c r="Z63" s="1"/>
  <c r="C64"/>
  <c r="J64"/>
  <c r="W64"/>
  <c r="Y64"/>
  <c r="Z64" s="1"/>
  <c r="C65"/>
  <c r="D65" s="1"/>
  <c r="J65"/>
  <c r="W65"/>
  <c r="Y65" s="1"/>
  <c r="Z65" s="1"/>
  <c r="C66"/>
  <c r="D66"/>
  <c r="J66"/>
  <c r="W66"/>
  <c r="Y66"/>
  <c r="Z66"/>
  <c r="C67"/>
  <c r="D67" s="1"/>
  <c r="H67"/>
  <c r="J67"/>
  <c r="E67"/>
  <c r="W67"/>
  <c r="Y67" s="1"/>
  <c r="Z67" s="1"/>
  <c r="C68"/>
  <c r="J68"/>
  <c r="W68"/>
  <c r="Y68"/>
  <c r="Z68" s="1"/>
  <c r="C69"/>
  <c r="D69" s="1"/>
  <c r="E69" s="1"/>
  <c r="J69"/>
  <c r="W69"/>
  <c r="Y69" s="1"/>
  <c r="Z69" s="1"/>
  <c r="C70"/>
  <c r="D70"/>
  <c r="J70"/>
  <c r="L70"/>
  <c r="W70"/>
  <c r="Y70"/>
  <c r="Z70"/>
  <c r="C18"/>
  <c r="D16"/>
  <c r="D18"/>
  <c r="H16"/>
  <c r="J16"/>
  <c r="J18"/>
  <c r="L16"/>
  <c r="L18" s="1"/>
  <c r="E18"/>
  <c r="P16"/>
  <c r="Q16"/>
  <c r="T16"/>
  <c r="W18"/>
  <c r="C19"/>
  <c r="J19"/>
  <c r="L19"/>
  <c r="W19"/>
  <c r="C20"/>
  <c r="J20"/>
  <c r="L20"/>
  <c r="W20"/>
  <c r="C21"/>
  <c r="J21"/>
  <c r="L21"/>
  <c r="W21"/>
  <c r="C22"/>
  <c r="J22"/>
  <c r="L22"/>
  <c r="W22"/>
  <c r="C23"/>
  <c r="J23"/>
  <c r="L23"/>
  <c r="W23"/>
  <c r="C24"/>
  <c r="D24"/>
  <c r="E24" s="1"/>
  <c r="J24"/>
  <c r="L24"/>
  <c r="W24"/>
  <c r="C25"/>
  <c r="D25"/>
  <c r="E25" s="1"/>
  <c r="J25"/>
  <c r="L25"/>
  <c r="W25"/>
  <c r="C26"/>
  <c r="D26"/>
  <c r="E26" s="1"/>
  <c r="J26"/>
  <c r="L26"/>
  <c r="W26"/>
  <c r="C27"/>
  <c r="D27"/>
  <c r="E27" s="1"/>
  <c r="J27"/>
  <c r="L27"/>
  <c r="W27"/>
  <c r="C28"/>
  <c r="D28"/>
  <c r="E28" s="1"/>
  <c r="J28"/>
  <c r="L28"/>
  <c r="W28"/>
  <c r="C29"/>
  <c r="D29"/>
  <c r="E29" s="1"/>
  <c r="J29"/>
  <c r="L29"/>
  <c r="W29"/>
  <c r="C30"/>
  <c r="D30"/>
  <c r="E30" s="1"/>
  <c r="J30"/>
  <c r="L30"/>
  <c r="W30"/>
  <c r="C31"/>
  <c r="D31"/>
  <c r="E31" s="1"/>
  <c r="J31"/>
  <c r="L31"/>
  <c r="W31"/>
  <c r="C32"/>
  <c r="D32"/>
  <c r="E32" s="1"/>
  <c r="J32"/>
  <c r="L32"/>
  <c r="W32"/>
  <c r="C33"/>
  <c r="D33"/>
  <c r="E33" s="1"/>
  <c r="J33"/>
  <c r="L33"/>
  <c r="W33"/>
  <c r="C34"/>
  <c r="D34"/>
  <c r="E34" s="1"/>
  <c r="J34"/>
  <c r="L34"/>
  <c r="W34"/>
  <c r="C35"/>
  <c r="D35"/>
  <c r="E35" s="1"/>
  <c r="J35"/>
  <c r="L35"/>
  <c r="W35"/>
  <c r="C36"/>
  <c r="D36"/>
  <c r="E36" s="1"/>
  <c r="J36"/>
  <c r="L36"/>
  <c r="W36"/>
  <c r="C37"/>
  <c r="D37"/>
  <c r="E37" s="1"/>
  <c r="J37"/>
  <c r="L37"/>
  <c r="W37"/>
  <c r="C38"/>
  <c r="D38"/>
  <c r="E38" s="1"/>
  <c r="J38"/>
  <c r="L38"/>
  <c r="W38"/>
  <c r="M6" i="1"/>
  <c r="M26" s="1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F55" i="3"/>
  <c r="E54"/>
  <c r="E53"/>
  <c r="AC70" i="6"/>
  <c r="A70"/>
  <c r="AC69"/>
  <c r="A69"/>
  <c r="AC68"/>
  <c r="A68"/>
  <c r="AC67"/>
  <c r="A67"/>
  <c r="AC66"/>
  <c r="A66"/>
  <c r="AC65"/>
  <c r="A65"/>
  <c r="AC64"/>
  <c r="A64"/>
  <c r="AC63"/>
  <c r="A63"/>
  <c r="AC62"/>
  <c r="A62"/>
  <c r="AC61"/>
  <c r="A61"/>
  <c r="AC60"/>
  <c r="A60"/>
  <c r="AC59"/>
  <c r="A59"/>
  <c r="AC58"/>
  <c r="A58"/>
  <c r="AC57"/>
  <c r="A57"/>
  <c r="AC56"/>
  <c r="A56"/>
  <c r="AC55"/>
  <c r="A55"/>
  <c r="AC54"/>
  <c r="A54"/>
  <c r="AC53"/>
  <c r="A53"/>
  <c r="AC52"/>
  <c r="A52"/>
  <c r="AC51"/>
  <c r="A51"/>
  <c r="AC50"/>
  <c r="A50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70" i="7"/>
  <c r="A69"/>
  <c r="A68"/>
  <c r="A67"/>
  <c r="A66"/>
  <c r="A65"/>
  <c r="A64"/>
  <c r="A63"/>
  <c r="A62"/>
  <c r="A61"/>
  <c r="A60"/>
  <c r="A59"/>
  <c r="A58"/>
  <c r="A57"/>
  <c r="A56"/>
  <c r="A55"/>
  <c r="A54"/>
  <c r="A53"/>
  <c r="A52"/>
  <c r="A51"/>
  <c r="A50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70" i="5"/>
  <c r="A69"/>
  <c r="A68"/>
  <c r="A67"/>
  <c r="A66"/>
  <c r="A65"/>
  <c r="A64"/>
  <c r="A63"/>
  <c r="A62"/>
  <c r="A61"/>
  <c r="A60"/>
  <c r="A59"/>
  <c r="A58"/>
  <c r="A57"/>
  <c r="A56"/>
  <c r="A55"/>
  <c r="A54"/>
  <c r="A53"/>
  <c r="A52"/>
  <c r="A51"/>
  <c r="A50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H18" l="1"/>
  <c r="M18" s="1"/>
  <c r="O18" s="1"/>
  <c r="H19"/>
  <c r="M19" s="1"/>
  <c r="H20"/>
  <c r="M20" s="1"/>
  <c r="H21"/>
  <c r="M21" s="1"/>
  <c r="H22"/>
  <c r="M22" s="1"/>
  <c r="H23"/>
  <c r="M23" s="1"/>
  <c r="H52"/>
  <c r="M52" s="1"/>
  <c r="H54"/>
  <c r="H56"/>
  <c r="H58"/>
  <c r="M58" s="1"/>
  <c r="O58" s="1"/>
  <c r="H60"/>
  <c r="M60" s="1"/>
  <c r="H62"/>
  <c r="M62" s="1"/>
  <c r="H64"/>
  <c r="H66"/>
  <c r="H68"/>
  <c r="M68" s="1"/>
  <c r="H70"/>
  <c r="M70" s="1"/>
  <c r="H50"/>
  <c r="Y38" i="7"/>
  <c r="X38"/>
  <c r="Z38" s="1"/>
  <c r="D22" i="5"/>
  <c r="E22"/>
  <c r="D20"/>
  <c r="E20"/>
  <c r="Q65" i="7"/>
  <c r="S65" s="1"/>
  <c r="P65"/>
  <c r="L66" i="5"/>
  <c r="E64"/>
  <c r="L58"/>
  <c r="H38"/>
  <c r="M38" s="1"/>
  <c r="O38" s="1"/>
  <c r="H37"/>
  <c r="M37" s="1"/>
  <c r="O37" s="1"/>
  <c r="H36"/>
  <c r="M36" s="1"/>
  <c r="O36" s="1"/>
  <c r="H35"/>
  <c r="M35" s="1"/>
  <c r="O35" s="1"/>
  <c r="H34"/>
  <c r="M34" s="1"/>
  <c r="O34" s="1"/>
  <c r="H33"/>
  <c r="M33" s="1"/>
  <c r="O33" s="1"/>
  <c r="H32"/>
  <c r="M32" s="1"/>
  <c r="O32" s="1"/>
  <c r="H31"/>
  <c r="M31" s="1"/>
  <c r="O31" s="1"/>
  <c r="H30"/>
  <c r="M30" s="1"/>
  <c r="O30" s="1"/>
  <c r="H29"/>
  <c r="M29" s="1"/>
  <c r="O29" s="1"/>
  <c r="H28"/>
  <c r="M28" s="1"/>
  <c r="O28" s="1"/>
  <c r="H27"/>
  <c r="M27" s="1"/>
  <c r="O27" s="1"/>
  <c r="H26"/>
  <c r="M26" s="1"/>
  <c r="O26" s="1"/>
  <c r="H25"/>
  <c r="M25" s="1"/>
  <c r="O25" s="1"/>
  <c r="H24"/>
  <c r="M24" s="1"/>
  <c r="O24" s="1"/>
  <c r="H69"/>
  <c r="L68"/>
  <c r="E66"/>
  <c r="E65"/>
  <c r="D64"/>
  <c r="H61"/>
  <c r="M61" s="1"/>
  <c r="O61" s="1"/>
  <c r="E58"/>
  <c r="E57"/>
  <c r="D56"/>
  <c r="E56" s="1"/>
  <c r="D54"/>
  <c r="E54" s="1"/>
  <c r="D52"/>
  <c r="E52" s="1"/>
  <c r="Z35" i="7"/>
  <c r="M33"/>
  <c r="O33" s="1"/>
  <c r="M28"/>
  <c r="M25"/>
  <c r="M20"/>
  <c r="O20" s="1"/>
  <c r="L51" i="5"/>
  <c r="L53"/>
  <c r="L55"/>
  <c r="L57"/>
  <c r="L59"/>
  <c r="M59" s="1"/>
  <c r="L61"/>
  <c r="L63"/>
  <c r="L65"/>
  <c r="L67"/>
  <c r="M67" s="1"/>
  <c r="L69"/>
  <c r="L50"/>
  <c r="D38" i="7"/>
  <c r="E38"/>
  <c r="O38" s="1"/>
  <c r="Y36"/>
  <c r="X36"/>
  <c r="Z36" s="1"/>
  <c r="P68"/>
  <c r="D23" i="5"/>
  <c r="D21"/>
  <c r="E21"/>
  <c r="D19"/>
  <c r="E19" s="1"/>
  <c r="E68"/>
  <c r="M63"/>
  <c r="M55"/>
  <c r="M53"/>
  <c r="O27" i="7"/>
  <c r="O19"/>
  <c r="E70" i="5"/>
  <c r="D68"/>
  <c r="H65"/>
  <c r="M65" s="1"/>
  <c r="O65" s="1"/>
  <c r="L64"/>
  <c r="E62"/>
  <c r="D60"/>
  <c r="E60" s="1"/>
  <c r="H57"/>
  <c r="M57" s="1"/>
  <c r="O57" s="1"/>
  <c r="L56"/>
  <c r="H51"/>
  <c r="Z37" i="7"/>
  <c r="M32"/>
  <c r="O32" s="1"/>
  <c r="M29"/>
  <c r="M24"/>
  <c r="O24" s="1"/>
  <c r="M21"/>
  <c r="M69"/>
  <c r="O69" s="1"/>
  <c r="M67"/>
  <c r="O67" s="1"/>
  <c r="D36"/>
  <c r="P70"/>
  <c r="Q70" s="1"/>
  <c r="S70" s="1"/>
  <c r="Q66"/>
  <c r="S66" s="1"/>
  <c r="P66"/>
  <c r="M34"/>
  <c r="M31"/>
  <c r="M26"/>
  <c r="M23"/>
  <c r="D61"/>
  <c r="E61"/>
  <c r="O61" s="1"/>
  <c r="D57"/>
  <c r="D56"/>
  <c r="E56"/>
  <c r="D55"/>
  <c r="D54"/>
  <c r="E54"/>
  <c r="O54" s="1"/>
  <c r="D53"/>
  <c r="D52"/>
  <c r="E52"/>
  <c r="D51"/>
  <c r="D38" i="6"/>
  <c r="E38"/>
  <c r="O38" s="1"/>
  <c r="D36"/>
  <c r="D34"/>
  <c r="E34"/>
  <c r="D32"/>
  <c r="D30"/>
  <c r="E30"/>
  <c r="O30" s="1"/>
  <c r="D28"/>
  <c r="Q64"/>
  <c r="S64" s="1"/>
  <c r="U64" s="1"/>
  <c r="AB64" s="1"/>
  <c r="AD64" s="1"/>
  <c r="P64"/>
  <c r="P57"/>
  <c r="Q57"/>
  <c r="S57" s="1"/>
  <c r="U57" s="1"/>
  <c r="AB57" s="1"/>
  <c r="AD57" s="1"/>
  <c r="O52"/>
  <c r="J54" i="5"/>
  <c r="J52"/>
  <c r="E50"/>
  <c r="E37" i="7"/>
  <c r="O37" s="1"/>
  <c r="E35"/>
  <c r="O35" s="1"/>
  <c r="E33"/>
  <c r="E31"/>
  <c r="E29"/>
  <c r="E27"/>
  <c r="E25"/>
  <c r="E23"/>
  <c r="E21"/>
  <c r="E19"/>
  <c r="D18"/>
  <c r="M50"/>
  <c r="O50" s="1"/>
  <c r="M37" i="6"/>
  <c r="M35"/>
  <c r="M33"/>
  <c r="M31"/>
  <c r="M29"/>
  <c r="M27"/>
  <c r="M22"/>
  <c r="M21"/>
  <c r="O21" s="1"/>
  <c r="M20"/>
  <c r="O20" s="1"/>
  <c r="M18"/>
  <c r="O18" s="1"/>
  <c r="O69"/>
  <c r="D64" i="7"/>
  <c r="E64"/>
  <c r="O64" s="1"/>
  <c r="D60"/>
  <c r="Q19" i="6"/>
  <c r="P19"/>
  <c r="T19" s="1"/>
  <c r="P68"/>
  <c r="O63"/>
  <c r="O56"/>
  <c r="P50"/>
  <c r="Q50"/>
  <c r="S50" s="1"/>
  <c r="Z37"/>
  <c r="Z35"/>
  <c r="Z33"/>
  <c r="Z31"/>
  <c r="Z29"/>
  <c r="Z27"/>
  <c r="O62"/>
  <c r="D63" i="7"/>
  <c r="E63"/>
  <c r="O63" s="1"/>
  <c r="D59"/>
  <c r="E59" s="1"/>
  <c r="O59" s="1"/>
  <c r="Y38" i="6"/>
  <c r="X38"/>
  <c r="Z38" s="1"/>
  <c r="Y36"/>
  <c r="X36"/>
  <c r="Y34"/>
  <c r="X34"/>
  <c r="Z34" s="1"/>
  <c r="Y32"/>
  <c r="X32"/>
  <c r="Y30"/>
  <c r="X30"/>
  <c r="Z30" s="1"/>
  <c r="Y28"/>
  <c r="X28"/>
  <c r="Y26"/>
  <c r="X26"/>
  <c r="Z26" s="1"/>
  <c r="O67"/>
  <c r="X34" i="7"/>
  <c r="Z34" s="1"/>
  <c r="E34"/>
  <c r="X32"/>
  <c r="Z32" s="1"/>
  <c r="E32"/>
  <c r="X30"/>
  <c r="Z30" s="1"/>
  <c r="E30"/>
  <c r="O30" s="1"/>
  <c r="X28"/>
  <c r="Z28" s="1"/>
  <c r="E28"/>
  <c r="X26"/>
  <c r="Z26" s="1"/>
  <c r="E26"/>
  <c r="X24"/>
  <c r="Z24" s="1"/>
  <c r="E24"/>
  <c r="X22"/>
  <c r="Z22" s="1"/>
  <c r="E22"/>
  <c r="O22" s="1"/>
  <c r="X20"/>
  <c r="Z20" s="1"/>
  <c r="E20"/>
  <c r="O56"/>
  <c r="O52"/>
  <c r="O34" i="6"/>
  <c r="O26"/>
  <c r="O25"/>
  <c r="O55"/>
  <c r="D62" i="7"/>
  <c r="E62"/>
  <c r="O62" s="1"/>
  <c r="D58"/>
  <c r="E50"/>
  <c r="O59" i="6"/>
  <c r="M24"/>
  <c r="E23"/>
  <c r="M23"/>
  <c r="O23" s="1"/>
  <c r="M70"/>
  <c r="T64"/>
  <c r="M60"/>
  <c r="T57"/>
  <c r="M53"/>
  <c r="O53" s="1"/>
  <c r="E69"/>
  <c r="E65"/>
  <c r="O65" s="1"/>
  <c r="E61"/>
  <c r="O61" s="1"/>
  <c r="E26"/>
  <c r="X24"/>
  <c r="Z24" s="1"/>
  <c r="E24"/>
  <c r="X22"/>
  <c r="Z22" s="1"/>
  <c r="E22"/>
  <c r="X20"/>
  <c r="Z20" s="1"/>
  <c r="E20"/>
  <c r="X18"/>
  <c r="Z18" s="1"/>
  <c r="E70"/>
  <c r="E66"/>
  <c r="O66" s="1"/>
  <c r="E62"/>
  <c r="E58"/>
  <c r="O58" s="1"/>
  <c r="E54"/>
  <c r="O54" s="1"/>
  <c r="E55"/>
  <c r="E51"/>
  <c r="O51" s="1"/>
  <c r="X38" i="5"/>
  <c r="Y38"/>
  <c r="X37"/>
  <c r="Y37"/>
  <c r="X36"/>
  <c r="Y36"/>
  <c r="X35"/>
  <c r="Y35"/>
  <c r="X34"/>
  <c r="Y34"/>
  <c r="X33"/>
  <c r="Y33"/>
  <c r="X32"/>
  <c r="Y32"/>
  <c r="X31"/>
  <c r="Y31"/>
  <c r="X30"/>
  <c r="Y30"/>
  <c r="X29"/>
  <c r="Y29"/>
  <c r="X28"/>
  <c r="Y28"/>
  <c r="X27"/>
  <c r="Y27"/>
  <c r="X26"/>
  <c r="Y26"/>
  <c r="X25"/>
  <c r="Y25"/>
  <c r="X24"/>
  <c r="Y24"/>
  <c r="X23"/>
  <c r="Y23"/>
  <c r="X22"/>
  <c r="Y22"/>
  <c r="X21"/>
  <c r="Y21"/>
  <c r="X20"/>
  <c r="Y20"/>
  <c r="X19"/>
  <c r="Y19"/>
  <c r="Y18"/>
  <c r="X18"/>
  <c r="J7"/>
  <c r="AC18"/>
  <c r="AH18" s="1"/>
  <c r="AC38"/>
  <c r="AH38" s="1"/>
  <c r="AC37"/>
  <c r="AH37" s="1"/>
  <c r="AC36"/>
  <c r="AG36" s="1"/>
  <c r="AC35"/>
  <c r="AG35" s="1"/>
  <c r="AC34"/>
  <c r="AG34" s="1"/>
  <c r="AC33"/>
  <c r="AG33" s="1"/>
  <c r="AC32"/>
  <c r="AG32" s="1"/>
  <c r="AC31"/>
  <c r="AG31" s="1"/>
  <c r="AC30"/>
  <c r="AG30" s="1"/>
  <c r="AC29"/>
  <c r="AG29" s="1"/>
  <c r="AC28"/>
  <c r="AG28" s="1"/>
  <c r="AC27"/>
  <c r="AG27" s="1"/>
  <c r="AC26"/>
  <c r="AG26" s="1"/>
  <c r="AC25"/>
  <c r="AG25" s="1"/>
  <c r="AC24"/>
  <c r="AG24" s="1"/>
  <c r="AC23"/>
  <c r="AG23" s="1"/>
  <c r="AC22"/>
  <c r="AG22" s="1"/>
  <c r="AC21"/>
  <c r="AG21" s="1"/>
  <c r="AC20"/>
  <c r="AG20" s="1"/>
  <c r="AC19"/>
  <c r="AG19" s="1"/>
  <c r="AG37"/>
  <c r="AM50"/>
  <c r="AM51"/>
  <c r="AM52"/>
  <c r="AM53"/>
  <c r="AM54"/>
  <c r="AM55"/>
  <c r="AM56"/>
  <c r="AM57"/>
  <c r="AM58"/>
  <c r="AM59"/>
  <c r="AM60"/>
  <c r="AM61"/>
  <c r="AM62"/>
  <c r="AM63"/>
  <c r="AM64"/>
  <c r="AM65"/>
  <c r="AM66"/>
  <c r="AM67"/>
  <c r="AM68"/>
  <c r="AM69"/>
  <c r="AM70"/>
  <c r="AG18" i="6"/>
  <c r="AG19"/>
  <c r="AG20"/>
  <c r="AG21"/>
  <c r="AG22"/>
  <c r="AG23"/>
  <c r="AG24"/>
  <c r="AG25"/>
  <c r="AG26"/>
  <c r="AG27"/>
  <c r="AG28"/>
  <c r="AG29"/>
  <c r="AG30"/>
  <c r="AG31"/>
  <c r="AG32"/>
  <c r="AG33"/>
  <c r="AG34"/>
  <c r="AG35"/>
  <c r="AG36"/>
  <c r="AG37"/>
  <c r="AG38"/>
  <c r="AG18" i="7"/>
  <c r="AG19"/>
  <c r="AG20"/>
  <c r="AG21"/>
  <c r="AG22"/>
  <c r="AG23"/>
  <c r="AG24"/>
  <c r="AG25"/>
  <c r="AG26"/>
  <c r="AG27"/>
  <c r="AG28"/>
  <c r="AG29"/>
  <c r="AG30"/>
  <c r="AG31"/>
  <c r="AG32"/>
  <c r="AG33"/>
  <c r="AG34"/>
  <c r="AG35"/>
  <c r="AG36"/>
  <c r="AG37"/>
  <c r="AG38"/>
  <c r="AH18" i="6"/>
  <c r="AH19"/>
  <c r="AH20"/>
  <c r="AH21"/>
  <c r="AH22"/>
  <c r="AH23"/>
  <c r="AH24"/>
  <c r="AH25"/>
  <c r="AH26"/>
  <c r="AH27"/>
  <c r="AH28"/>
  <c r="AH29"/>
  <c r="AH30"/>
  <c r="AH31"/>
  <c r="AH32"/>
  <c r="AH33"/>
  <c r="AH34"/>
  <c r="AH35"/>
  <c r="AH36"/>
  <c r="AH37"/>
  <c r="AH38"/>
  <c r="AH18" i="7"/>
  <c r="AH19"/>
  <c r="AH20"/>
  <c r="AH21"/>
  <c r="AH22"/>
  <c r="AH23"/>
  <c r="AH24"/>
  <c r="AH25"/>
  <c r="AH26"/>
  <c r="AH27"/>
  <c r="AH28"/>
  <c r="AH29"/>
  <c r="AH30"/>
  <c r="AH31"/>
  <c r="AH32"/>
  <c r="AH33"/>
  <c r="AH34"/>
  <c r="AH35"/>
  <c r="AH36"/>
  <c r="AH37"/>
  <c r="AH38"/>
  <c r="AG50" i="6"/>
  <c r="AG51"/>
  <c r="AG52"/>
  <c r="AG53"/>
  <c r="AG54"/>
  <c r="AG55"/>
  <c r="AG56"/>
  <c r="AG57"/>
  <c r="AG58"/>
  <c r="AG59"/>
  <c r="AG60"/>
  <c r="AG61"/>
  <c r="AG62"/>
  <c r="AG63"/>
  <c r="AG64"/>
  <c r="AG65"/>
  <c r="AG66"/>
  <c r="AG67"/>
  <c r="AG68"/>
  <c r="AG69"/>
  <c r="AG70"/>
  <c r="AG50" i="7"/>
  <c r="AG51"/>
  <c r="AG52"/>
  <c r="AG53"/>
  <c r="AG54"/>
  <c r="AG55"/>
  <c r="AG56"/>
  <c r="AG57"/>
  <c r="AG58"/>
  <c r="AG59"/>
  <c r="AG60"/>
  <c r="AG61"/>
  <c r="AG62"/>
  <c r="AG63"/>
  <c r="AG64"/>
  <c r="AG65"/>
  <c r="AG66"/>
  <c r="AG67"/>
  <c r="AG68"/>
  <c r="AG69"/>
  <c r="AG70"/>
  <c r="AG50" i="5"/>
  <c r="AG51"/>
  <c r="AG52"/>
  <c r="AG53"/>
  <c r="AG54"/>
  <c r="AG55"/>
  <c r="AG56"/>
  <c r="AG57"/>
  <c r="AG58"/>
  <c r="AG59"/>
  <c r="AG60"/>
  <c r="AG61"/>
  <c r="AG62"/>
  <c r="AG63"/>
  <c r="AG64"/>
  <c r="AG65"/>
  <c r="AG66"/>
  <c r="AG67"/>
  <c r="AG68"/>
  <c r="AG69"/>
  <c r="AG70"/>
  <c r="P51" i="6" l="1"/>
  <c r="Q51" s="1"/>
  <c r="P65"/>
  <c r="Q65"/>
  <c r="S65"/>
  <c r="P59" i="7"/>
  <c r="Q59" s="1"/>
  <c r="P30" i="6"/>
  <c r="Q30"/>
  <c r="P54" i="7"/>
  <c r="Q54"/>
  <c r="P58" i="6"/>
  <c r="Q58" s="1"/>
  <c r="S58" s="1"/>
  <c r="P61"/>
  <c r="P22" i="7"/>
  <c r="Q22" s="1"/>
  <c r="P30"/>
  <c r="S23" i="6"/>
  <c r="P54"/>
  <c r="Q54" s="1"/>
  <c r="S54" s="1"/>
  <c r="P64" i="7"/>
  <c r="Q64" s="1"/>
  <c r="P37"/>
  <c r="Q37" s="1"/>
  <c r="P38" i="6"/>
  <c r="Q38"/>
  <c r="Q61" i="7"/>
  <c r="S61" s="1"/>
  <c r="U61" s="1"/>
  <c r="AB61" s="1"/>
  <c r="P61"/>
  <c r="U70"/>
  <c r="AB70" s="1"/>
  <c r="AD70" s="1"/>
  <c r="T68"/>
  <c r="P66" i="6"/>
  <c r="Q66" s="1"/>
  <c r="P62" i="7"/>
  <c r="Q63"/>
  <c r="T63" s="1"/>
  <c r="P63"/>
  <c r="Q35"/>
  <c r="S35" s="1"/>
  <c r="P35"/>
  <c r="P38"/>
  <c r="Q38"/>
  <c r="T38" s="1"/>
  <c r="O67" i="5"/>
  <c r="O59"/>
  <c r="P63" i="6"/>
  <c r="Q63" s="1"/>
  <c r="S63" s="1"/>
  <c r="P18"/>
  <c r="Q18"/>
  <c r="O33"/>
  <c r="T30"/>
  <c r="S30"/>
  <c r="U30" s="1"/>
  <c r="AB30" s="1"/>
  <c r="AD30" s="1"/>
  <c r="T38"/>
  <c r="S38"/>
  <c r="U38" s="1"/>
  <c r="AB38" s="1"/>
  <c r="AD38" s="1"/>
  <c r="T54" i="7"/>
  <c r="S54"/>
  <c r="U54" s="1"/>
  <c r="AB54" s="1"/>
  <c r="AD54" s="1"/>
  <c r="T61"/>
  <c r="P18" i="5"/>
  <c r="Q18"/>
  <c r="AI57" i="6"/>
  <c r="AG38" i="5"/>
  <c r="Z18"/>
  <c r="O70" i="6"/>
  <c r="O24"/>
  <c r="Z28"/>
  <c r="Z32"/>
  <c r="Z36"/>
  <c r="T50"/>
  <c r="U50" s="1"/>
  <c r="AB50" s="1"/>
  <c r="S19"/>
  <c r="U19" s="1"/>
  <c r="AB19" s="1"/>
  <c r="AD19" s="1"/>
  <c r="O22"/>
  <c r="T66" i="7"/>
  <c r="U66" s="1"/>
  <c r="AB66" s="1"/>
  <c r="O23"/>
  <c r="O34"/>
  <c r="T70"/>
  <c r="Q68"/>
  <c r="T65"/>
  <c r="U65" s="1"/>
  <c r="AB65" s="1"/>
  <c r="O25"/>
  <c r="M69" i="5"/>
  <c r="T26"/>
  <c r="T34"/>
  <c r="M50"/>
  <c r="M64"/>
  <c r="M56"/>
  <c r="O22"/>
  <c r="P26" i="6"/>
  <c r="P34"/>
  <c r="P52" i="7"/>
  <c r="P56"/>
  <c r="S63"/>
  <c r="P69" i="6"/>
  <c r="Q21"/>
  <c r="S21" s="1"/>
  <c r="U21" s="1"/>
  <c r="AB21" s="1"/>
  <c r="P21"/>
  <c r="O31"/>
  <c r="P50" i="7"/>
  <c r="T50" s="1"/>
  <c r="S50"/>
  <c r="U50" s="1"/>
  <c r="AB50" s="1"/>
  <c r="AD50" s="1"/>
  <c r="Q50"/>
  <c r="P69"/>
  <c r="Q69" s="1"/>
  <c r="P24"/>
  <c r="Q24" s="1"/>
  <c r="P57" i="5"/>
  <c r="Q57"/>
  <c r="S57" s="1"/>
  <c r="P65"/>
  <c r="S65" s="1"/>
  <c r="Q65"/>
  <c r="P19" i="7"/>
  <c r="Q19" s="1"/>
  <c r="O55" i="5"/>
  <c r="S38" i="7"/>
  <c r="P24" i="5"/>
  <c r="Q24"/>
  <c r="P26"/>
  <c r="Q26"/>
  <c r="P28"/>
  <c r="T28" s="1"/>
  <c r="Q28"/>
  <c r="P30"/>
  <c r="Q30"/>
  <c r="T30" s="1"/>
  <c r="P32"/>
  <c r="Q32"/>
  <c r="P34"/>
  <c r="Q34"/>
  <c r="P36"/>
  <c r="T36" s="1"/>
  <c r="Q36"/>
  <c r="P38"/>
  <c r="Q38"/>
  <c r="T38" s="1"/>
  <c r="P58"/>
  <c r="Q68" i="6"/>
  <c r="S68" s="1"/>
  <c r="U68" s="1"/>
  <c r="AB68" s="1"/>
  <c r="O31" i="7"/>
  <c r="M66" i="5"/>
  <c r="O19"/>
  <c r="P53" i="6"/>
  <c r="S53"/>
  <c r="Q53"/>
  <c r="Q23"/>
  <c r="T23" s="1"/>
  <c r="P23"/>
  <c r="P59"/>
  <c r="Q59" s="1"/>
  <c r="S59" s="1"/>
  <c r="P55"/>
  <c r="Q55" s="1"/>
  <c r="P25"/>
  <c r="P62"/>
  <c r="Q62" s="1"/>
  <c r="S62" s="1"/>
  <c r="P56"/>
  <c r="Q20"/>
  <c r="P20"/>
  <c r="O29"/>
  <c r="O37"/>
  <c r="Q52"/>
  <c r="P52"/>
  <c r="S52"/>
  <c r="Q67" i="7"/>
  <c r="T67" s="1"/>
  <c r="P67"/>
  <c r="Q32"/>
  <c r="S32" s="1"/>
  <c r="U32" s="1"/>
  <c r="AB32" s="1"/>
  <c r="P32"/>
  <c r="T32" s="1"/>
  <c r="Q27"/>
  <c r="S27" s="1"/>
  <c r="P27"/>
  <c r="O53" i="5"/>
  <c r="Q20" i="7"/>
  <c r="P20"/>
  <c r="Q33"/>
  <c r="T33" s="1"/>
  <c r="P33"/>
  <c r="P61" i="5"/>
  <c r="Q61" s="1"/>
  <c r="T68" i="6"/>
  <c r="O21" i="7"/>
  <c r="O68" i="5"/>
  <c r="O60"/>
  <c r="O52"/>
  <c r="O20"/>
  <c r="O60" i="6"/>
  <c r="P67"/>
  <c r="O27"/>
  <c r="O35"/>
  <c r="O63" i="5"/>
  <c r="P25"/>
  <c r="Q25"/>
  <c r="P27"/>
  <c r="Q27"/>
  <c r="P29"/>
  <c r="Q29" s="1"/>
  <c r="P31"/>
  <c r="Q31"/>
  <c r="P33"/>
  <c r="Q33"/>
  <c r="P35"/>
  <c r="Q35"/>
  <c r="P37"/>
  <c r="Q37"/>
  <c r="AI64" i="6"/>
  <c r="AG18" i="5"/>
  <c r="T21" i="6"/>
  <c r="E58" i="7"/>
  <c r="O58" s="1"/>
  <c r="T53" i="6"/>
  <c r="E60" i="7"/>
  <c r="O60" s="1"/>
  <c r="E28" i="6"/>
  <c r="O28" s="1"/>
  <c r="E32"/>
  <c r="O32" s="1"/>
  <c r="E36"/>
  <c r="O36" s="1"/>
  <c r="E51" i="7"/>
  <c r="O51" s="1"/>
  <c r="E53"/>
  <c r="O53" s="1"/>
  <c r="E55"/>
  <c r="O55" s="1"/>
  <c r="E57"/>
  <c r="O57" s="1"/>
  <c r="E18"/>
  <c r="O18" s="1"/>
  <c r="O26"/>
  <c r="E36"/>
  <c r="O36" s="1"/>
  <c r="O29"/>
  <c r="M51" i="5"/>
  <c r="E23"/>
  <c r="O23" s="1"/>
  <c r="S68" i="7"/>
  <c r="O28"/>
  <c r="O70" i="5"/>
  <c r="O62"/>
  <c r="M54"/>
  <c r="O54" s="1"/>
  <c r="O21"/>
  <c r="Z19"/>
  <c r="Z20"/>
  <c r="Z21"/>
  <c r="Z22"/>
  <c r="Z23"/>
  <c r="Z24"/>
  <c r="Z25"/>
  <c r="Z26"/>
  <c r="Z27"/>
  <c r="Z28"/>
  <c r="Z29"/>
  <c r="Z30"/>
  <c r="Z31"/>
  <c r="Z32"/>
  <c r="Z33"/>
  <c r="Z34"/>
  <c r="Z35"/>
  <c r="Z36"/>
  <c r="Z37"/>
  <c r="Z38"/>
  <c r="AH36"/>
  <c r="AH35"/>
  <c r="AH34"/>
  <c r="AH33"/>
  <c r="AH32"/>
  <c r="AH31"/>
  <c r="AH30"/>
  <c r="AH29"/>
  <c r="AH28"/>
  <c r="AH27"/>
  <c r="AH26"/>
  <c r="AH25"/>
  <c r="AH24"/>
  <c r="AH23"/>
  <c r="AH22"/>
  <c r="AH21"/>
  <c r="AH20"/>
  <c r="AH19"/>
  <c r="AI19" i="6"/>
  <c r="AD32" i="7" l="1"/>
  <c r="AI32"/>
  <c r="T59"/>
  <c r="S59"/>
  <c r="U59" s="1"/>
  <c r="AB59" s="1"/>
  <c r="AD68" i="6"/>
  <c r="AI68"/>
  <c r="AD21"/>
  <c r="AI21"/>
  <c r="AD66" i="7"/>
  <c r="AI66"/>
  <c r="P23" i="5"/>
  <c r="AD65" i="7"/>
  <c r="AI65"/>
  <c r="AD50" i="6"/>
  <c r="AI50"/>
  <c r="T69" i="7"/>
  <c r="S69"/>
  <c r="AD61"/>
  <c r="AI61"/>
  <c r="S64"/>
  <c r="U64" s="1"/>
  <c r="AB64" s="1"/>
  <c r="T64"/>
  <c r="P21" i="5"/>
  <c r="S21"/>
  <c r="Q21"/>
  <c r="Q29" i="7"/>
  <c r="P29"/>
  <c r="S29"/>
  <c r="P18"/>
  <c r="Q18"/>
  <c r="P51"/>
  <c r="Q51"/>
  <c r="P60"/>
  <c r="Q60" s="1"/>
  <c r="S60" s="1"/>
  <c r="P63" i="5"/>
  <c r="Q63"/>
  <c r="S63" s="1"/>
  <c r="Q27" i="6"/>
  <c r="P27"/>
  <c r="S27"/>
  <c r="P60"/>
  <c r="Q60" s="1"/>
  <c r="P68" i="5"/>
  <c r="O66"/>
  <c r="P31" i="7"/>
  <c r="Q31" s="1"/>
  <c r="P55" i="5"/>
  <c r="P31" i="6"/>
  <c r="Q31" s="1"/>
  <c r="O64" i="5"/>
  <c r="Q23" i="7"/>
  <c r="P23"/>
  <c r="S23"/>
  <c r="P24" i="6"/>
  <c r="Q24" s="1"/>
  <c r="Q33"/>
  <c r="S33" s="1"/>
  <c r="P33"/>
  <c r="P70" i="5"/>
  <c r="O51"/>
  <c r="Q26" i="7"/>
  <c r="S26" s="1"/>
  <c r="P26"/>
  <c r="P53"/>
  <c r="Q53"/>
  <c r="P28" i="6"/>
  <c r="Q28"/>
  <c r="P58" i="7"/>
  <c r="Q58"/>
  <c r="S37" i="5"/>
  <c r="T37"/>
  <c r="S33"/>
  <c r="T33"/>
  <c r="S25"/>
  <c r="T25"/>
  <c r="P60"/>
  <c r="Q60"/>
  <c r="S60" s="1"/>
  <c r="Q21" i="7"/>
  <c r="P21"/>
  <c r="S21"/>
  <c r="P53" i="5"/>
  <c r="Q53"/>
  <c r="S53" s="1"/>
  <c r="Q37" i="6"/>
  <c r="S37" s="1"/>
  <c r="P37"/>
  <c r="O56" i="5"/>
  <c r="P25" i="7"/>
  <c r="Q25" s="1"/>
  <c r="Q34"/>
  <c r="S34" s="1"/>
  <c r="P34"/>
  <c r="P22" i="6"/>
  <c r="S18"/>
  <c r="U18" s="1"/>
  <c r="AB18" s="1"/>
  <c r="T18"/>
  <c r="P67" i="5"/>
  <c r="S51" i="7"/>
  <c r="U53" i="6"/>
  <c r="AB53" s="1"/>
  <c r="U63" i="7"/>
  <c r="AB63" s="1"/>
  <c r="T26" i="6"/>
  <c r="T57" i="5"/>
  <c r="U57" s="1"/>
  <c r="AB57" s="1"/>
  <c r="U68" i="7"/>
  <c r="AB68" s="1"/>
  <c r="S33"/>
  <c r="U33" s="1"/>
  <c r="AB33" s="1"/>
  <c r="S67"/>
  <c r="U67" s="1"/>
  <c r="AB67" s="1"/>
  <c r="S20" i="6"/>
  <c r="T20"/>
  <c r="S38" i="5"/>
  <c r="U38" s="1"/>
  <c r="S34"/>
  <c r="U34" s="1"/>
  <c r="AQ34" s="1"/>
  <c r="S30"/>
  <c r="U30" s="1"/>
  <c r="AQ30" s="1"/>
  <c r="S26"/>
  <c r="U26" s="1"/>
  <c r="AQ26" s="1"/>
  <c r="Q52" i="7"/>
  <c r="S52" s="1"/>
  <c r="Q26" i="6"/>
  <c r="T24" i="7"/>
  <c r="AI50"/>
  <c r="T35"/>
  <c r="U35" s="1"/>
  <c r="AB35" s="1"/>
  <c r="Q62"/>
  <c r="T62" s="1"/>
  <c r="T54" i="6"/>
  <c r="U54" s="1"/>
  <c r="AB54" s="1"/>
  <c r="T22" i="7"/>
  <c r="S61" i="5"/>
  <c r="T51" i="6"/>
  <c r="U23"/>
  <c r="AB23" s="1"/>
  <c r="S22" i="7"/>
  <c r="U22" s="1"/>
  <c r="AB22" s="1"/>
  <c r="Q61" i="6"/>
  <c r="T61" s="1"/>
  <c r="S51"/>
  <c r="U51" s="1"/>
  <c r="AB51" s="1"/>
  <c r="Q62" i="5"/>
  <c r="P62"/>
  <c r="S62"/>
  <c r="P36" i="7"/>
  <c r="Q36"/>
  <c r="P55"/>
  <c r="Q55"/>
  <c r="P32" i="6"/>
  <c r="Q32"/>
  <c r="S29" i="5"/>
  <c r="T29"/>
  <c r="P35" i="6"/>
  <c r="P52" i="5"/>
  <c r="P19"/>
  <c r="S19" i="7"/>
  <c r="U19" s="1"/>
  <c r="AB19" s="1"/>
  <c r="T19"/>
  <c r="P22" i="5"/>
  <c r="O69"/>
  <c r="P54"/>
  <c r="Q28" i="7"/>
  <c r="P28"/>
  <c r="S28"/>
  <c r="P57"/>
  <c r="Q57" s="1"/>
  <c r="P36" i="6"/>
  <c r="Q36"/>
  <c r="T35" i="5"/>
  <c r="S35"/>
  <c r="U35" s="1"/>
  <c r="AQ35" s="1"/>
  <c r="S31"/>
  <c r="T31"/>
  <c r="T27"/>
  <c r="S27"/>
  <c r="U27" s="1"/>
  <c r="AQ27" s="1"/>
  <c r="P20"/>
  <c r="Q20"/>
  <c r="S20" s="1"/>
  <c r="T20" i="7"/>
  <c r="S20"/>
  <c r="Q29" i="6"/>
  <c r="P29"/>
  <c r="S29"/>
  <c r="O50" i="5"/>
  <c r="P70" i="6"/>
  <c r="Q70" s="1"/>
  <c r="T18" i="5"/>
  <c r="S18"/>
  <c r="P59"/>
  <c r="AR26"/>
  <c r="S67" i="6"/>
  <c r="T62"/>
  <c r="U62" s="1"/>
  <c r="AB62" s="1"/>
  <c r="T55"/>
  <c r="T59"/>
  <c r="U59" s="1"/>
  <c r="AB59" s="1"/>
  <c r="T61" i="5"/>
  <c r="U38" i="7"/>
  <c r="AB38" s="1"/>
  <c r="S18"/>
  <c r="T63" i="6"/>
  <c r="U63" s="1"/>
  <c r="AB63" s="1"/>
  <c r="S62" i="7"/>
  <c r="T66" i="6"/>
  <c r="T37" i="7"/>
  <c r="AI30" i="6"/>
  <c r="AI38"/>
  <c r="AR27" i="5"/>
  <c r="AR35"/>
  <c r="S24" i="7"/>
  <c r="U24" s="1"/>
  <c r="AB24" s="1"/>
  <c r="AI54"/>
  <c r="Q67" i="6"/>
  <c r="T67" s="1"/>
  <c r="AI70" i="7"/>
  <c r="T27"/>
  <c r="U27" s="1"/>
  <c r="AB27" s="1"/>
  <c r="T52" i="6"/>
  <c r="U52" s="1"/>
  <c r="AB52" s="1"/>
  <c r="Q56"/>
  <c r="T56" s="1"/>
  <c r="Q25"/>
  <c r="T25" s="1"/>
  <c r="S58" i="7"/>
  <c r="S26" i="6"/>
  <c r="U26" s="1"/>
  <c r="AB26" s="1"/>
  <c r="Q58" i="5"/>
  <c r="T58" s="1"/>
  <c r="S36"/>
  <c r="U36" s="1"/>
  <c r="AQ36" s="1"/>
  <c r="S32"/>
  <c r="S28"/>
  <c r="U28" s="1"/>
  <c r="AQ28" s="1"/>
  <c r="S24"/>
  <c r="Q69" i="6"/>
  <c r="S69" s="1"/>
  <c r="Q56" i="7"/>
  <c r="S56" s="1"/>
  <c r="Q34" i="6"/>
  <c r="S34" s="1"/>
  <c r="T65" i="5"/>
  <c r="U65" s="1"/>
  <c r="AB65" s="1"/>
  <c r="T32"/>
  <c r="T24"/>
  <c r="S66" i="6"/>
  <c r="U66" s="1"/>
  <c r="AB66" s="1"/>
  <c r="S37" i="7"/>
  <c r="U37" s="1"/>
  <c r="AB37" s="1"/>
  <c r="S55" i="6"/>
  <c r="U55" s="1"/>
  <c r="AB55" s="1"/>
  <c r="Q30" i="7"/>
  <c r="S30" s="1"/>
  <c r="S61" i="6"/>
  <c r="T58"/>
  <c r="U58" s="1"/>
  <c r="AB58" s="1"/>
  <c r="T65"/>
  <c r="U65" s="1"/>
  <c r="AB65" s="1"/>
  <c r="J6" i="5"/>
  <c r="AD58" i="6" l="1"/>
  <c r="AI58"/>
  <c r="AD62"/>
  <c r="AI62"/>
  <c r="AD65" i="5"/>
  <c r="AN65"/>
  <c r="AI65"/>
  <c r="AD65" i="6"/>
  <c r="AI65"/>
  <c r="AD35" i="7"/>
  <c r="AI35"/>
  <c r="AD27"/>
  <c r="AI27"/>
  <c r="AD63" i="6"/>
  <c r="AI63"/>
  <c r="AD59"/>
  <c r="AI59"/>
  <c r="AD52"/>
  <c r="AI52"/>
  <c r="AD54"/>
  <c r="AI54"/>
  <c r="AD57" i="5"/>
  <c r="AN57"/>
  <c r="AI57"/>
  <c r="AD66" i="6"/>
  <c r="AI66"/>
  <c r="AD26"/>
  <c r="AI26"/>
  <c r="AD19" i="7"/>
  <c r="AI19"/>
  <c r="AD23" i="6"/>
  <c r="AI23"/>
  <c r="AQ38" i="5"/>
  <c r="AR38"/>
  <c r="AD67" i="7"/>
  <c r="AI67"/>
  <c r="AD53" i="6"/>
  <c r="AI53"/>
  <c r="P64" i="5"/>
  <c r="U61" i="6"/>
  <c r="AB61" s="1"/>
  <c r="T69"/>
  <c r="U69" s="1"/>
  <c r="AB69" s="1"/>
  <c r="U67"/>
  <c r="AB67" s="1"/>
  <c r="AR28" i="5"/>
  <c r="AB38"/>
  <c r="AR30"/>
  <c r="S58"/>
  <c r="U58" s="1"/>
  <c r="AB58" s="1"/>
  <c r="T56" i="7"/>
  <c r="S57"/>
  <c r="AD37"/>
  <c r="AI37"/>
  <c r="P69" i="5"/>
  <c r="T55" i="7"/>
  <c r="S55"/>
  <c r="U55" s="1"/>
  <c r="AB55" s="1"/>
  <c r="AD22"/>
  <c r="AI22"/>
  <c r="AD63"/>
  <c r="AI63"/>
  <c r="S28" i="6"/>
  <c r="U28" s="1"/>
  <c r="AB28" s="1"/>
  <c r="T28"/>
  <c r="U24" i="5"/>
  <c r="AB36"/>
  <c r="AB27"/>
  <c r="U18"/>
  <c r="T29" i="6"/>
  <c r="U29" i="5"/>
  <c r="T62"/>
  <c r="U61"/>
  <c r="AB61" s="1"/>
  <c r="U20" i="6"/>
  <c r="AB20" s="1"/>
  <c r="AB34" i="5"/>
  <c r="AR34"/>
  <c r="Q67"/>
  <c r="S67" s="1"/>
  <c r="T34" i="7"/>
  <c r="U34" s="1"/>
  <c r="AB34" s="1"/>
  <c r="T37" i="6"/>
  <c r="U37" s="1"/>
  <c r="AB37" s="1"/>
  <c r="T53" i="5"/>
  <c r="U53" s="1"/>
  <c r="AB53" s="1"/>
  <c r="U25"/>
  <c r="U37"/>
  <c r="T26" i="7"/>
  <c r="U26" s="1"/>
  <c r="AB26" s="1"/>
  <c r="T33" i="6"/>
  <c r="U33" s="1"/>
  <c r="AB33" s="1"/>
  <c r="Q68" i="5"/>
  <c r="T68" s="1"/>
  <c r="T18" i="7"/>
  <c r="U18" s="1"/>
  <c r="AB18" s="1"/>
  <c r="Q23" i="5"/>
  <c r="T23" s="1"/>
  <c r="T52" i="7"/>
  <c r="U52" s="1"/>
  <c r="AB52" s="1"/>
  <c r="T34" i="6"/>
  <c r="U34" s="1"/>
  <c r="AB34" s="1"/>
  <c r="AD55"/>
  <c r="AI55"/>
  <c r="AD24" i="7"/>
  <c r="AI24"/>
  <c r="AD38"/>
  <c r="AI38"/>
  <c r="AD68"/>
  <c r="AI68"/>
  <c r="AD18" i="6"/>
  <c r="AI18"/>
  <c r="P51" i="5"/>
  <c r="AD64" i="7"/>
  <c r="AI64"/>
  <c r="AR36" i="5"/>
  <c r="T70" i="6"/>
  <c r="U29"/>
  <c r="AB29" s="1"/>
  <c r="T57" i="7"/>
  <c r="U62" i="5"/>
  <c r="AB62" s="1"/>
  <c r="S56" i="6"/>
  <c r="U56" s="1"/>
  <c r="AB56" s="1"/>
  <c r="AB30" i="5"/>
  <c r="T25" i="7"/>
  <c r="T24" i="6"/>
  <c r="T31"/>
  <c r="T31" i="7"/>
  <c r="S68" i="5"/>
  <c r="T60" i="6"/>
  <c r="T60" i="7"/>
  <c r="U60" s="1"/>
  <c r="AB60" s="1"/>
  <c r="T30"/>
  <c r="S23" i="5"/>
  <c r="P50"/>
  <c r="Q50"/>
  <c r="S50"/>
  <c r="S36" i="6"/>
  <c r="U36" s="1"/>
  <c r="AB36" s="1"/>
  <c r="T36"/>
  <c r="T32"/>
  <c r="S32"/>
  <c r="U32" s="1"/>
  <c r="AB32" s="1"/>
  <c r="T36" i="7"/>
  <c r="S36"/>
  <c r="AD51" i="6"/>
  <c r="AI51"/>
  <c r="AD33" i="7"/>
  <c r="AI33"/>
  <c r="P56" i="5"/>
  <c r="S53" i="7"/>
  <c r="U53" s="1"/>
  <c r="AB53" s="1"/>
  <c r="T53"/>
  <c r="Q66" i="5"/>
  <c r="P66"/>
  <c r="AD59" i="7"/>
  <c r="AI59"/>
  <c r="U30"/>
  <c r="AB30" s="1"/>
  <c r="U56"/>
  <c r="AB56" s="1"/>
  <c r="U32" i="5"/>
  <c r="U58" i="7"/>
  <c r="AB58" s="1"/>
  <c r="S25" i="6"/>
  <c r="U25" s="1"/>
  <c r="AB25" s="1"/>
  <c r="AB28" i="5"/>
  <c r="U62" i="7"/>
  <c r="AB62" s="1"/>
  <c r="AB35" i="5"/>
  <c r="Q59"/>
  <c r="S59" s="1"/>
  <c r="S70" i="6"/>
  <c r="U70" s="1"/>
  <c r="AB70" s="1"/>
  <c r="U20" i="7"/>
  <c r="AB20" s="1"/>
  <c r="T20" i="5"/>
  <c r="U20" s="1"/>
  <c r="U31"/>
  <c r="T28" i="7"/>
  <c r="U28" s="1"/>
  <c r="AB28" s="1"/>
  <c r="Q54" i="5"/>
  <c r="S54" s="1"/>
  <c r="Q22"/>
  <c r="S22" s="1"/>
  <c r="Q19"/>
  <c r="S19" s="1"/>
  <c r="Q52"/>
  <c r="T52" s="1"/>
  <c r="Q35" i="6"/>
  <c r="S35" s="1"/>
  <c r="AB26" i="5"/>
  <c r="Q22" i="6"/>
  <c r="S22" s="1"/>
  <c r="S25" i="7"/>
  <c r="U25" s="1"/>
  <c r="AB25" s="1"/>
  <c r="T21"/>
  <c r="U21" s="1"/>
  <c r="AB21" s="1"/>
  <c r="T60" i="5"/>
  <c r="U60" s="1"/>
  <c r="AB60" s="1"/>
  <c r="U33"/>
  <c r="T58" i="7"/>
  <c r="Q70" i="5"/>
  <c r="S70" s="1"/>
  <c r="S24" i="6"/>
  <c r="U24" s="1"/>
  <c r="AB24" s="1"/>
  <c r="T23" i="7"/>
  <c r="U23" s="1"/>
  <c r="AB23" s="1"/>
  <c r="S31" i="6"/>
  <c r="U31" s="1"/>
  <c r="AB31" s="1"/>
  <c r="Q55" i="5"/>
  <c r="S55" s="1"/>
  <c r="S31" i="7"/>
  <c r="U31" s="1"/>
  <c r="AB31" s="1"/>
  <c r="S60" i="6"/>
  <c r="U60" s="1"/>
  <c r="AB60" s="1"/>
  <c r="T27"/>
  <c r="U27" s="1"/>
  <c r="AB27" s="1"/>
  <c r="T63" i="5"/>
  <c r="U63" s="1"/>
  <c r="AB63" s="1"/>
  <c r="T51" i="7"/>
  <c r="U51" s="1"/>
  <c r="AB51" s="1"/>
  <c r="T29"/>
  <c r="U29" s="1"/>
  <c r="AB29" s="1"/>
  <c r="T21" i="5"/>
  <c r="U21" s="1"/>
  <c r="U69" i="7"/>
  <c r="AB69" s="1"/>
  <c r="AD27" i="6" l="1"/>
  <c r="AI27"/>
  <c r="AD63" i="5"/>
  <c r="AI63"/>
  <c r="AN63"/>
  <c r="AD29" i="7"/>
  <c r="AI29"/>
  <c r="AD23"/>
  <c r="AI23"/>
  <c r="AD26"/>
  <c r="AI26"/>
  <c r="AD37" i="6"/>
  <c r="AI37"/>
  <c r="AD69"/>
  <c r="AI69"/>
  <c r="AQ21" i="5"/>
  <c r="AB21"/>
  <c r="AR21"/>
  <c r="AD28" i="7"/>
  <c r="AI28"/>
  <c r="AD60"/>
  <c r="AI60"/>
  <c r="AD52"/>
  <c r="AI52"/>
  <c r="AD33" i="6"/>
  <c r="AI33"/>
  <c r="AD53" i="5"/>
  <c r="AI53"/>
  <c r="AN53"/>
  <c r="AD21" i="7"/>
  <c r="AI21"/>
  <c r="AD34" i="6"/>
  <c r="AI34"/>
  <c r="AD51" i="7"/>
  <c r="AI51"/>
  <c r="AD60" i="5"/>
  <c r="AN60"/>
  <c r="AI60"/>
  <c r="AQ20"/>
  <c r="AR20"/>
  <c r="AB20"/>
  <c r="AD18" i="7"/>
  <c r="AI18"/>
  <c r="AD34"/>
  <c r="AI34"/>
  <c r="AD58"/>
  <c r="AI58"/>
  <c r="AD32" i="6"/>
  <c r="AI32"/>
  <c r="AD62" i="5"/>
  <c r="AS30" s="1"/>
  <c r="AI62"/>
  <c r="AN62"/>
  <c r="AD29" i="6"/>
  <c r="AI29"/>
  <c r="AR37" i="5"/>
  <c r="AQ37"/>
  <c r="AB37"/>
  <c r="AD34"/>
  <c r="AI34"/>
  <c r="AQ29"/>
  <c r="AR29"/>
  <c r="AB29"/>
  <c r="AI36"/>
  <c r="AD36"/>
  <c r="AD55" i="7"/>
  <c r="AI55"/>
  <c r="U68" i="5"/>
  <c r="AB68" s="1"/>
  <c r="U57" i="7"/>
  <c r="AB57" s="1"/>
  <c r="T70" i="5"/>
  <c r="U70" s="1"/>
  <c r="AB70" s="1"/>
  <c r="T54"/>
  <c r="U54" s="1"/>
  <c r="AB54" s="1"/>
  <c r="AD69" i="7"/>
  <c r="AI69"/>
  <c r="AD24" i="6"/>
  <c r="AI24"/>
  <c r="AD26" i="5"/>
  <c r="AI26"/>
  <c r="AQ31"/>
  <c r="AR31"/>
  <c r="AB31"/>
  <c r="AD25" i="6"/>
  <c r="AI25"/>
  <c r="AD30" i="7"/>
  <c r="AI30"/>
  <c r="AD36" i="6"/>
  <c r="AI36"/>
  <c r="AD56"/>
  <c r="C7" s="1"/>
  <c r="AI56"/>
  <c r="J7" s="1"/>
  <c r="AD28"/>
  <c r="AI28"/>
  <c r="AD67"/>
  <c r="AI67"/>
  <c r="T66" i="5"/>
  <c r="U23"/>
  <c r="Q51"/>
  <c r="T51" s="1"/>
  <c r="Q69"/>
  <c r="T69" s="1"/>
  <c r="T67"/>
  <c r="T35" i="6"/>
  <c r="U35" s="1"/>
  <c r="AB35" s="1"/>
  <c r="AI35" i="5"/>
  <c r="AD35"/>
  <c r="AD60" i="6"/>
  <c r="AI60"/>
  <c r="AQ33" i="5"/>
  <c r="AB33"/>
  <c r="AR33"/>
  <c r="AD70" i="6"/>
  <c r="AI70"/>
  <c r="AI28" i="5"/>
  <c r="AD28"/>
  <c r="AD56" i="7"/>
  <c r="AI56"/>
  <c r="AD53"/>
  <c r="AI53"/>
  <c r="AD30" i="5"/>
  <c r="AI30"/>
  <c r="AD61"/>
  <c r="AN61"/>
  <c r="AI61"/>
  <c r="AI27"/>
  <c r="AD27"/>
  <c r="AD58"/>
  <c r="AI58"/>
  <c r="AN58"/>
  <c r="AD38"/>
  <c r="AI38"/>
  <c r="AD61" i="6"/>
  <c r="AI61"/>
  <c r="S66" i="5"/>
  <c r="U66" s="1"/>
  <c r="AB66" s="1"/>
  <c r="U36" i="7"/>
  <c r="AB36" s="1"/>
  <c r="T50" i="5"/>
  <c r="U50" s="1"/>
  <c r="T55"/>
  <c r="U55" s="1"/>
  <c r="AB55" s="1"/>
  <c r="T22"/>
  <c r="U22" s="1"/>
  <c r="T59"/>
  <c r="U59" s="1"/>
  <c r="AB59" s="1"/>
  <c r="S51"/>
  <c r="U67"/>
  <c r="AB67" s="1"/>
  <c r="T19"/>
  <c r="U19" s="1"/>
  <c r="S69"/>
  <c r="T22" i="6"/>
  <c r="U22" s="1"/>
  <c r="AB22" s="1"/>
  <c r="S52" i="5"/>
  <c r="U52" s="1"/>
  <c r="AB52" s="1"/>
  <c r="AS25"/>
  <c r="AD31" i="7"/>
  <c r="AI31"/>
  <c r="AD31" i="6"/>
  <c r="AI31"/>
  <c r="AD25" i="7"/>
  <c r="AI25"/>
  <c r="AD20"/>
  <c r="AI20"/>
  <c r="AD62"/>
  <c r="AI62"/>
  <c r="AQ32" i="5"/>
  <c r="AB32"/>
  <c r="AR32"/>
  <c r="AQ25"/>
  <c r="AB25"/>
  <c r="AR25"/>
  <c r="AD20" i="6"/>
  <c r="AI20"/>
  <c r="AR18" i="5"/>
  <c r="AB18"/>
  <c r="AQ18"/>
  <c r="AQ24"/>
  <c r="AR24"/>
  <c r="AB24"/>
  <c r="Q56"/>
  <c r="T56" s="1"/>
  <c r="Q64"/>
  <c r="T64" s="1"/>
  <c r="AS33"/>
  <c r="AS29" l="1"/>
  <c r="AD59"/>
  <c r="AN59"/>
  <c r="AI59"/>
  <c r="AD35" i="6"/>
  <c r="AI35"/>
  <c r="AD22"/>
  <c r="C6" s="1"/>
  <c r="AI22"/>
  <c r="AB50" i="5"/>
  <c r="AD55"/>
  <c r="AI55"/>
  <c r="AN55"/>
  <c r="AQ19"/>
  <c r="AB19"/>
  <c r="AR19"/>
  <c r="I6"/>
  <c r="AQ22"/>
  <c r="AR22"/>
  <c r="AB22"/>
  <c r="AD70"/>
  <c r="AI70"/>
  <c r="AN70"/>
  <c r="AD54"/>
  <c r="AS22" s="1"/>
  <c r="AI54"/>
  <c r="AN54"/>
  <c r="AI32"/>
  <c r="AD32"/>
  <c r="AD36" i="7"/>
  <c r="AI36"/>
  <c r="AD57"/>
  <c r="C7" s="1"/>
  <c r="AI57"/>
  <c r="C6"/>
  <c r="AS21" i="5"/>
  <c r="AD18"/>
  <c r="AI18"/>
  <c r="AI24"/>
  <c r="AD24"/>
  <c r="AI31"/>
  <c r="AD31"/>
  <c r="AD68"/>
  <c r="AN68"/>
  <c r="AI68"/>
  <c r="AD29"/>
  <c r="AI29"/>
  <c r="U69"/>
  <c r="AB69" s="1"/>
  <c r="U51"/>
  <c r="AB51" s="1"/>
  <c r="S56"/>
  <c r="U56" s="1"/>
  <c r="AB56" s="1"/>
  <c r="J6" i="7"/>
  <c r="J7"/>
  <c r="AD33" i="5"/>
  <c r="AI33"/>
  <c r="AQ23"/>
  <c r="AQ39" s="1"/>
  <c r="AB23"/>
  <c r="AR23"/>
  <c r="AD21"/>
  <c r="AI21"/>
  <c r="AS26"/>
  <c r="AS28"/>
  <c r="AS31"/>
  <c r="AD25"/>
  <c r="AI25"/>
  <c r="AD52"/>
  <c r="AI52"/>
  <c r="AN52"/>
  <c r="AD67"/>
  <c r="AI67"/>
  <c r="AN67"/>
  <c r="AD66"/>
  <c r="AI66"/>
  <c r="AN66"/>
  <c r="AD37"/>
  <c r="AI37"/>
  <c r="AI20"/>
  <c r="AD20"/>
  <c r="AR39"/>
  <c r="S64"/>
  <c r="U64" s="1"/>
  <c r="AB64" s="1"/>
  <c r="AS35" l="1"/>
  <c r="AS38"/>
  <c r="AD64"/>
  <c r="AN64"/>
  <c r="AI64"/>
  <c r="AI23"/>
  <c r="AD23"/>
  <c r="AD51"/>
  <c r="AI51"/>
  <c r="AN51"/>
  <c r="AS19" s="1"/>
  <c r="AD50"/>
  <c r="AI50"/>
  <c r="AS20"/>
  <c r="AS27"/>
  <c r="AD56"/>
  <c r="AI56"/>
  <c r="AN56"/>
  <c r="AI19"/>
  <c r="AD19"/>
  <c r="AD39" s="1"/>
  <c r="AS23"/>
  <c r="AD22"/>
  <c r="AI22"/>
  <c r="AS36"/>
  <c r="AI39"/>
  <c r="K6" s="1"/>
  <c r="AS34"/>
  <c r="J6" i="6"/>
  <c r="AD69" i="5"/>
  <c r="AN69"/>
  <c r="AI69"/>
  <c r="I7"/>
  <c r="AN39" l="1"/>
  <c r="L6" s="1"/>
  <c r="M6" s="1"/>
  <c r="AS32"/>
  <c r="AD71"/>
  <c r="AS18"/>
  <c r="AI71"/>
  <c r="K7" s="1"/>
  <c r="AS37"/>
  <c r="AS24"/>
  <c r="AN71"/>
  <c r="L7" s="1"/>
  <c r="M7" s="1"/>
  <c r="AS39" l="1"/>
</calcChain>
</file>

<file path=xl/sharedStrings.xml><?xml version="1.0" encoding="utf-8"?>
<sst xmlns="http://schemas.openxmlformats.org/spreadsheetml/2006/main" count="461" uniqueCount="184">
  <si>
    <t>Sales Volume Assumptions</t>
  </si>
  <si>
    <t>SKUs</t>
  </si>
  <si>
    <t>BOM Cost</t>
  </si>
  <si>
    <t>Manual</t>
  </si>
  <si>
    <t>Other</t>
  </si>
  <si>
    <t>China</t>
  </si>
  <si>
    <t>US</t>
  </si>
  <si>
    <t>Electronic Component Skus</t>
  </si>
  <si>
    <t>LEX 100021</t>
  </si>
  <si>
    <t>LEX 100022</t>
  </si>
  <si>
    <t>LEX 100023</t>
  </si>
  <si>
    <t>LEX 100024</t>
  </si>
  <si>
    <t>LEX 100025</t>
  </si>
  <si>
    <t>LEX 100026</t>
  </si>
  <si>
    <t>LEX 100027</t>
  </si>
  <si>
    <t>LEX 100028</t>
  </si>
  <si>
    <t>LEX 100029</t>
  </si>
  <si>
    <t>LEX 100030</t>
  </si>
  <si>
    <t>LEX 100031</t>
  </si>
  <si>
    <t>LEX 100032</t>
  </si>
  <si>
    <t>LEX 100033</t>
  </si>
  <si>
    <t>LEX 100034</t>
  </si>
  <si>
    <t>LEX 100035</t>
  </si>
  <si>
    <t>LEX 100036</t>
  </si>
  <si>
    <t>LEX 100037</t>
  </si>
  <si>
    <t>LEX 100038</t>
  </si>
  <si>
    <t>LEX 100039</t>
  </si>
  <si>
    <t>LEX 100040</t>
  </si>
  <si>
    <t>LEX 100041</t>
  </si>
  <si>
    <t>Weight (Lbs)</t>
  </si>
  <si>
    <t>Test A</t>
  </si>
  <si>
    <t>Test B</t>
  </si>
  <si>
    <t>Labor Times (hrs)</t>
  </si>
  <si>
    <t>Profit</t>
  </si>
  <si>
    <t>Mexico</t>
  </si>
  <si>
    <t>Raw material inbound freight</t>
  </si>
  <si>
    <t>Average SGA</t>
  </si>
  <si>
    <t>of BOM costs</t>
  </si>
  <si>
    <t>Comment</t>
  </si>
  <si>
    <t>of total costs (Inbound Freight + BOM + Labor)</t>
  </si>
  <si>
    <t>of total costs (Inbound Freight + BOM + Labor + SGA)</t>
  </si>
  <si>
    <t>America</t>
  </si>
  <si>
    <t>SKU Costs Additional Data</t>
  </si>
  <si>
    <t>Origination</t>
  </si>
  <si>
    <t>Destination</t>
  </si>
  <si>
    <t>Standard Cost/Kg</t>
  </si>
  <si>
    <t>N/A</t>
  </si>
  <si>
    <t>Fuel Surcharge
Cost/Kg</t>
  </si>
  <si>
    <t>VAT Recovery Loss</t>
  </si>
  <si>
    <t>Productivity</t>
  </si>
  <si>
    <t>USA</t>
  </si>
  <si>
    <t>Labor Rates</t>
  </si>
  <si>
    <t>Manual &amp; Others</t>
  </si>
  <si>
    <t xml:space="preserve">China </t>
  </si>
  <si>
    <t>Cost of Capital</t>
  </si>
  <si>
    <t>China to USA</t>
  </si>
  <si>
    <t>Mexico to USA</t>
  </si>
  <si>
    <t>Production</t>
  </si>
  <si>
    <t>Deployment</t>
  </si>
  <si>
    <t>Transit Times (ocean)</t>
  </si>
  <si>
    <t>25-30 days</t>
  </si>
  <si>
    <t>7 days</t>
  </si>
  <si>
    <t>3 days</t>
  </si>
  <si>
    <t>Transit Times (air)</t>
  </si>
  <si>
    <t>4-5 days</t>
  </si>
  <si>
    <t>Transit Times (truck)</t>
  </si>
  <si>
    <t>5-8 days</t>
  </si>
  <si>
    <t>Customs</t>
  </si>
  <si>
    <t>2 days</t>
  </si>
  <si>
    <t>Lead Times</t>
  </si>
  <si>
    <t>truck</t>
  </si>
  <si>
    <t>Business Case Inputs</t>
  </si>
  <si>
    <t>Air</t>
  </si>
  <si>
    <t>Lane Type</t>
  </si>
  <si>
    <t>Sea</t>
  </si>
  <si>
    <t>Markup</t>
  </si>
  <si>
    <t>Outsourcing Markups</t>
  </si>
  <si>
    <t>Outbound Lane Rates</t>
  </si>
  <si>
    <t>Labor Variables</t>
  </si>
  <si>
    <t>Country</t>
  </si>
  <si>
    <t>Labor Process</t>
  </si>
  <si>
    <t>Financial Variables</t>
  </si>
  <si>
    <t>SKU</t>
  </si>
  <si>
    <t>Value Add Total</t>
  </si>
  <si>
    <t>Export VAT</t>
  </si>
  <si>
    <t>BOM Costs</t>
  </si>
  <si>
    <t>Value Added Costs</t>
  </si>
  <si>
    <t>Manual + Other Cost</t>
  </si>
  <si>
    <t>Test A Cost</t>
  </si>
  <si>
    <t>Test B Cost</t>
  </si>
  <si>
    <t>Manual + Other Hours*</t>
  </si>
  <si>
    <t>Test A Hours*</t>
  </si>
  <si>
    <t>Test B Hours*</t>
  </si>
  <si>
    <t>*Hours adjusted for productivity</t>
  </si>
  <si>
    <t>Markups</t>
  </si>
  <si>
    <t>SG&amp;A Markup</t>
  </si>
  <si>
    <t>Profit Markup</t>
  </si>
  <si>
    <t>China Summary</t>
  </si>
  <si>
    <t>Air Cost</t>
  </si>
  <si>
    <t>Sea Cost</t>
  </si>
  <si>
    <t>Shipping Cost/Unit</t>
  </si>
  <si>
    <t>Weight (kg)</t>
  </si>
  <si>
    <t>SKU #</t>
  </si>
  <si>
    <t>Mfg Cost/Unit</t>
  </si>
  <si>
    <t>Initial BOM Cost</t>
  </si>
  <si>
    <t>Value Add + BOM</t>
  </si>
  <si>
    <t>BOM Total</t>
  </si>
  <si>
    <t>Inbound Freight</t>
  </si>
  <si>
    <t>Total Cost/Unit</t>
  </si>
  <si>
    <t>Mfg Cost/Unit + VAT</t>
  </si>
  <si>
    <t>Mfg Cost per Unit</t>
  </si>
  <si>
    <t>Shipping Costs</t>
  </si>
  <si>
    <t>Mexico Summary</t>
  </si>
  <si>
    <t>Truck Cost</t>
  </si>
  <si>
    <t>% of China
Shipments by Sea</t>
  </si>
  <si>
    <t>% of China
Shipments by Air</t>
  </si>
  <si>
    <t>Scenario 3 Results</t>
  </si>
  <si>
    <t>Scenario 2 Results</t>
  </si>
  <si>
    <t>Scenario 2 Summary</t>
  </si>
  <si>
    <t>Scenario 2 Parameters</t>
  </si>
  <si>
    <t>Scenario 3 Summary</t>
  </si>
  <si>
    <t>Scenario 3 Parameters</t>
  </si>
  <si>
    <t>China Monthly
COGS ($000s)</t>
  </si>
  <si>
    <t>Mexico Monthly
COGS ($000s)</t>
  </si>
  <si>
    <t>Total Monthly COGS ($000s)</t>
  </si>
  <si>
    <t>Monthly Sales into US (units)</t>
  </si>
  <si>
    <t>Total Monthly COGS</t>
  </si>
  <si>
    <t>VAT</t>
  </si>
  <si>
    <t>VAT charges are computed on total costs (inbound freight, labor, SGA &amp; profit)</t>
  </si>
  <si>
    <t>Monthly Unit Sales</t>
  </si>
  <si>
    <t>Monthly Std Deviation of Unit Sales</t>
  </si>
  <si>
    <t>Transit Stock</t>
  </si>
  <si>
    <t>Average Transit Time</t>
  </si>
  <si>
    <t>Transit Stock Sea Units</t>
  </si>
  <si>
    <t>Transit Stock Air Units</t>
  </si>
  <si>
    <t># of days in month</t>
  </si>
  <si>
    <t>n/a</t>
  </si>
  <si>
    <t>Transit Stock Truck Units</t>
  </si>
  <si>
    <t>Scenario 2 Transit Stock Carrying Costs Summary</t>
  </si>
  <si>
    <t>Scenario 3 Transit Stock Carrying Costs Summary</t>
  </si>
  <si>
    <t>China Transit Monthly Inventory Carrying 
COST ($000s)</t>
  </si>
  <si>
    <t>Mexico Transit Monthly Inventory Carrying 
COST ($000s)</t>
  </si>
  <si>
    <t>Transit Annual Inventory Carrying Cost ($'000)</t>
  </si>
  <si>
    <t>Yearly BOM cost</t>
  </si>
  <si>
    <t>Safety Stock (approximation)</t>
  </si>
  <si>
    <t>service probability:</t>
  </si>
  <si>
    <t>SS Sea Units</t>
  </si>
  <si>
    <t>SS Air Units</t>
  </si>
  <si>
    <t>z:</t>
  </si>
  <si>
    <t>Mean</t>
  </si>
  <si>
    <t>US monthly demand</t>
  </si>
  <si>
    <t>Std</t>
  </si>
  <si>
    <t>COV</t>
  </si>
  <si>
    <t>SS Ground Units</t>
  </si>
  <si>
    <t>Scenario Parameters</t>
  </si>
  <si>
    <t>Results Summary</t>
  </si>
  <si>
    <t>China ($000s/month)</t>
  </si>
  <si>
    <t>Mexico ($000s/month)</t>
  </si>
  <si>
    <t>Transport</t>
  </si>
  <si>
    <t>Mfg + VAT</t>
  </si>
  <si>
    <t>Transit stock</t>
  </si>
  <si>
    <t>Safety stock</t>
  </si>
  <si>
    <t>TLC</t>
  </si>
  <si>
    <t>*Hours adjusted for productivity = standard hours/productivity%</t>
  </si>
  <si>
    <t>Safety Stock (all from Mex)</t>
  </si>
  <si>
    <t>Scenario 1: all SKUs either from China (%air, %sea) or from Mexico</t>
  </si>
  <si>
    <t>China Sea</t>
  </si>
  <si>
    <t>TLC (by lane, $000/mo)</t>
  </si>
  <si>
    <t>China Air</t>
  </si>
  <si>
    <t>Mexico Ground</t>
  </si>
  <si>
    <t>Transit Stock Sea Units (if all sea)</t>
  </si>
  <si>
    <t>Transit Stock Air Units (if all air)</t>
  </si>
  <si>
    <t>SS Monthly MIXED Carrying Cost ($'000)</t>
  </si>
  <si>
    <t>Transit Monthly MIXED Carrying Cost ($'000)</t>
  </si>
  <si>
    <t>Mixed Shipping Cost/Unit</t>
  </si>
  <si>
    <t>Transit Monthly Carrying Cost ($'000)</t>
  </si>
  <si>
    <t>Monthly SS Carrying Cost ($'000)</t>
  </si>
  <si>
    <t>avg</t>
  </si>
  <si>
    <t>max</t>
  </si>
  <si>
    <t>min</t>
  </si>
  <si>
    <t>Implied v_D</t>
  </si>
  <si>
    <t>Assume monthly period review</t>
  </si>
  <si>
    <r>
      <t>SS = z * Sqrt(L+T)*</t>
    </r>
    <r>
      <rPr>
        <sz val="10"/>
        <rFont val="Symbol"/>
        <family val="1"/>
        <charset val="2"/>
      </rPr>
      <t>s</t>
    </r>
  </si>
  <si>
    <t>(all in months)</t>
  </si>
</sst>
</file>

<file path=xl/styles.xml><?xml version="1.0" encoding="utf-8"?>
<styleSheet xmlns="http://schemas.openxmlformats.org/spreadsheetml/2006/main">
  <numFmts count="9"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#,##0.0"/>
    <numFmt numFmtId="166" formatCode="_(&quot;$&quot;* #,##0_);_(&quot;$&quot;* \(#,##0\);_(&quot;$&quot;* &quot;-&quot;??_);_(@_)"/>
    <numFmt numFmtId="167" formatCode="0.0"/>
    <numFmt numFmtId="168" formatCode="_(* #,##0.0_);_(* \(#,##0.0\);_(* &quot;-&quot;??_);_(@_)"/>
  </numFmts>
  <fonts count="18">
    <font>
      <sz val="10"/>
      <name val="Arial"/>
    </font>
    <font>
      <sz val="10"/>
      <name val="Arial"/>
      <family val="2"/>
    </font>
    <font>
      <b/>
      <i/>
      <sz val="20"/>
      <name val="Verdana"/>
      <family val="2"/>
    </font>
    <font>
      <sz val="10"/>
      <name val="Verdana"/>
      <family val="2"/>
    </font>
    <font>
      <sz val="10"/>
      <name val="Arial"/>
      <family val="2"/>
    </font>
    <font>
      <b/>
      <sz val="10"/>
      <name val="Verdana"/>
      <family val="2"/>
    </font>
    <font>
      <sz val="8"/>
      <name val="Arial"/>
      <family val="2"/>
    </font>
    <font>
      <b/>
      <i/>
      <sz val="10"/>
      <name val="Verdana"/>
      <family val="2"/>
    </font>
    <font>
      <b/>
      <i/>
      <sz val="10"/>
      <color indexed="9"/>
      <name val="Verdana"/>
      <family val="2"/>
    </font>
    <font>
      <b/>
      <i/>
      <sz val="20"/>
      <color indexed="9"/>
      <name val="Verdana"/>
      <family val="2"/>
    </font>
    <font>
      <sz val="10"/>
      <color indexed="9"/>
      <name val="Verdana"/>
      <family val="2"/>
    </font>
    <font>
      <i/>
      <sz val="10"/>
      <name val="Arial"/>
      <family val="2"/>
    </font>
    <font>
      <b/>
      <i/>
      <sz val="10"/>
      <color indexed="9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10"/>
      <color indexed="9"/>
      <name val="Arial"/>
      <family val="2"/>
    </font>
    <font>
      <b/>
      <sz val="10"/>
      <color rgb="FFFF0000"/>
      <name val="Arial"/>
      <family val="2"/>
    </font>
    <font>
      <sz val="10"/>
      <name val="Symbol"/>
      <family val="1"/>
      <charset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CCFF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</cellStyleXfs>
  <cellXfs count="167">
    <xf numFmtId="0" fontId="0" fillId="0" borderId="0" xfId="0"/>
    <xf numFmtId="0" fontId="2" fillId="2" borderId="1" xfId="0" applyFont="1" applyFill="1" applyBorder="1"/>
    <xf numFmtId="0" fontId="3" fillId="2" borderId="2" xfId="3" applyFont="1" applyFill="1" applyBorder="1"/>
    <xf numFmtId="0" fontId="3" fillId="2" borderId="0" xfId="3" applyFont="1" applyFill="1" applyBorder="1"/>
    <xf numFmtId="0" fontId="2" fillId="2" borderId="3" xfId="0" applyFont="1" applyFill="1" applyBorder="1"/>
    <xf numFmtId="0" fontId="3" fillId="2" borderId="3" xfId="3" applyFont="1" applyFill="1" applyBorder="1"/>
    <xf numFmtId="0" fontId="3" fillId="2" borderId="0" xfId="3" applyFont="1" applyFill="1"/>
    <xf numFmtId="0" fontId="3" fillId="2" borderId="4" xfId="0" applyFont="1" applyFill="1" applyBorder="1"/>
    <xf numFmtId="3" fontId="3" fillId="2" borderId="4" xfId="0" applyNumberFormat="1" applyFont="1" applyFill="1" applyBorder="1"/>
    <xf numFmtId="42" fontId="3" fillId="2" borderId="4" xfId="0" applyNumberFormat="1" applyFont="1" applyFill="1" applyBorder="1"/>
    <xf numFmtId="4" fontId="3" fillId="2" borderId="4" xfId="0" applyNumberFormat="1" applyFont="1" applyFill="1" applyBorder="1"/>
    <xf numFmtId="9" fontId="3" fillId="2" borderId="4" xfId="0" applyNumberFormat="1" applyFont="1" applyFill="1" applyBorder="1"/>
    <xf numFmtId="16" fontId="3" fillId="2" borderId="3" xfId="3" applyNumberFormat="1" applyFont="1" applyFill="1" applyBorder="1"/>
    <xf numFmtId="10" fontId="3" fillId="2" borderId="4" xfId="0" applyNumberFormat="1" applyFont="1" applyFill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3" fillId="2" borderId="3" xfId="0" applyFont="1" applyFill="1" applyBorder="1"/>
    <xf numFmtId="0" fontId="3" fillId="2" borderId="4" xfId="3" applyFont="1" applyFill="1" applyBorder="1"/>
    <xf numFmtId="44" fontId="3" fillId="2" borderId="4" xfId="3" applyNumberFormat="1" applyFont="1" applyFill="1" applyBorder="1"/>
    <xf numFmtId="44" fontId="3" fillId="2" borderId="4" xfId="2" applyFont="1" applyFill="1" applyBorder="1"/>
    <xf numFmtId="0" fontId="5" fillId="2" borderId="0" xfId="3" applyFont="1" applyFill="1" applyBorder="1" applyAlignment="1">
      <alignment horizontal="center" wrapText="1"/>
    </xf>
    <xf numFmtId="0" fontId="3" fillId="2" borderId="0" xfId="3" applyFont="1" applyFill="1" applyBorder="1" applyAlignment="1">
      <alignment vertical="center"/>
    </xf>
    <xf numFmtId="44" fontId="3" fillId="2" borderId="0" xfId="3" applyNumberFormat="1" applyFont="1" applyFill="1" applyBorder="1" applyAlignment="1">
      <alignment horizontal="center"/>
    </xf>
    <xf numFmtId="0" fontId="3" fillId="2" borderId="4" xfId="3" applyFont="1" applyFill="1" applyBorder="1" applyAlignment="1">
      <alignment horizontal="center"/>
    </xf>
    <xf numFmtId="44" fontId="3" fillId="2" borderId="0" xfId="2" applyFont="1" applyFill="1" applyBorder="1"/>
    <xf numFmtId="0" fontId="3" fillId="2" borderId="0" xfId="3" applyFont="1" applyFill="1" applyBorder="1" applyAlignment="1">
      <alignment horizontal="center"/>
    </xf>
    <xf numFmtId="0" fontId="3" fillId="2" borderId="8" xfId="3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/>
    </xf>
    <xf numFmtId="9" fontId="3" fillId="2" borderId="0" xfId="3" applyNumberFormat="1" applyFont="1" applyFill="1"/>
    <xf numFmtId="0" fontId="0" fillId="0" borderId="4" xfId="0" applyBorder="1" applyAlignment="1">
      <alignment horizontal="center"/>
    </xf>
    <xf numFmtId="164" fontId="3" fillId="2" borderId="4" xfId="1" applyNumberFormat="1" applyFont="1" applyFill="1" applyBorder="1"/>
    <xf numFmtId="0" fontId="0" fillId="0" borderId="9" xfId="0" applyBorder="1"/>
    <xf numFmtId="0" fontId="0" fillId="0" borderId="3" xfId="0" applyBorder="1"/>
    <xf numFmtId="0" fontId="0" fillId="0" borderId="10" xfId="0" applyBorder="1"/>
    <xf numFmtId="0" fontId="1" fillId="0" borderId="4" xfId="0" applyFont="1" applyFill="1" applyBorder="1" applyAlignment="1">
      <alignment horizontal="center"/>
    </xf>
    <xf numFmtId="0" fontId="9" fillId="3" borderId="5" xfId="0" applyFont="1" applyFill="1" applyBorder="1"/>
    <xf numFmtId="0" fontId="10" fillId="3" borderId="6" xfId="3" applyFont="1" applyFill="1" applyBorder="1"/>
    <xf numFmtId="0" fontId="0" fillId="0" borderId="1" xfId="0" applyBorder="1"/>
    <xf numFmtId="0" fontId="0" fillId="0" borderId="2" xfId="0" applyBorder="1"/>
    <xf numFmtId="0" fontId="0" fillId="0" borderId="11" xfId="0" applyBorder="1"/>
    <xf numFmtId="0" fontId="0" fillId="0" borderId="12" xfId="0" applyBorder="1"/>
    <xf numFmtId="0" fontId="3" fillId="2" borderId="9" xfId="0" applyFont="1" applyFill="1" applyBorder="1"/>
    <xf numFmtId="0" fontId="0" fillId="0" borderId="0" xfId="0" applyBorder="1"/>
    <xf numFmtId="0" fontId="0" fillId="0" borderId="13" xfId="0" applyBorder="1"/>
    <xf numFmtId="0" fontId="7" fillId="4" borderId="4" xfId="3" applyFont="1" applyFill="1" applyBorder="1" applyAlignment="1">
      <alignment horizontal="center" vertical="center" wrapText="1"/>
    </xf>
    <xf numFmtId="0" fontId="5" fillId="2" borderId="0" xfId="0" applyFont="1" applyFill="1" applyBorder="1" applyAlignment="1"/>
    <xf numFmtId="0" fontId="5" fillId="2" borderId="0" xfId="3" applyFont="1" applyFill="1" applyBorder="1" applyAlignment="1">
      <alignment wrapText="1"/>
    </xf>
    <xf numFmtId="44" fontId="3" fillId="2" borderId="0" xfId="3" applyNumberFormat="1" applyFont="1" applyFill="1" applyBorder="1" applyAlignment="1"/>
    <xf numFmtId="0" fontId="3" fillId="2" borderId="1" xfId="3" applyFont="1" applyFill="1" applyBorder="1" applyAlignment="1">
      <alignment horizontal="center" wrapText="1"/>
    </xf>
    <xf numFmtId="0" fontId="3" fillId="2" borderId="2" xfId="3" applyFont="1" applyFill="1" applyBorder="1" applyAlignment="1">
      <alignment horizontal="center" wrapText="1"/>
    </xf>
    <xf numFmtId="0" fontId="5" fillId="2" borderId="11" xfId="0" applyFont="1" applyFill="1" applyBorder="1" applyAlignment="1"/>
    <xf numFmtId="0" fontId="3" fillId="2" borderId="13" xfId="3" applyFont="1" applyFill="1" applyBorder="1" applyAlignment="1">
      <alignment horizontal="center" wrapText="1"/>
    </xf>
    <xf numFmtId="0" fontId="3" fillId="2" borderId="0" xfId="3" applyFont="1" applyFill="1" applyBorder="1" applyAlignment="1">
      <alignment horizontal="center" wrapText="1"/>
    </xf>
    <xf numFmtId="0" fontId="5" fillId="2" borderId="12" xfId="0" applyFont="1" applyFill="1" applyBorder="1" applyAlignment="1">
      <alignment horizontal="center"/>
    </xf>
    <xf numFmtId="0" fontId="3" fillId="2" borderId="12" xfId="3" applyFont="1" applyFill="1" applyBorder="1" applyAlignment="1">
      <alignment horizontal="center" wrapText="1"/>
    </xf>
    <xf numFmtId="0" fontId="3" fillId="2" borderId="12" xfId="3" applyFont="1" applyFill="1" applyBorder="1"/>
    <xf numFmtId="8" fontId="0" fillId="0" borderId="0" xfId="0" applyNumberFormat="1" applyBorder="1"/>
    <xf numFmtId="0" fontId="3" fillId="2" borderId="13" xfId="3" applyFont="1" applyFill="1" applyBorder="1"/>
    <xf numFmtId="0" fontId="3" fillId="2" borderId="12" xfId="3" applyFont="1" applyFill="1" applyBorder="1" applyAlignment="1">
      <alignment vertical="center"/>
    </xf>
    <xf numFmtId="0" fontId="3" fillId="2" borderId="9" xfId="3" applyFont="1" applyFill="1" applyBorder="1"/>
    <xf numFmtId="44" fontId="3" fillId="2" borderId="3" xfId="2" applyFont="1" applyFill="1" applyBorder="1"/>
    <xf numFmtId="0" fontId="3" fillId="2" borderId="3" xfId="3" applyFont="1" applyFill="1" applyBorder="1" applyAlignment="1">
      <alignment horizontal="center"/>
    </xf>
    <xf numFmtId="0" fontId="3" fillId="2" borderId="10" xfId="3" applyFont="1" applyFill="1" applyBorder="1" applyAlignment="1">
      <alignment vertical="center"/>
    </xf>
    <xf numFmtId="0" fontId="7" fillId="2" borderId="5" xfId="0" applyFont="1" applyFill="1" applyBorder="1" applyAlignment="1">
      <alignment vertical="center" wrapText="1"/>
    </xf>
    <xf numFmtId="9" fontId="3" fillId="2" borderId="14" xfId="0" applyNumberFormat="1" applyFont="1" applyFill="1" applyBorder="1" applyAlignment="1">
      <alignment horizontal="center" vertical="center"/>
    </xf>
    <xf numFmtId="9" fontId="3" fillId="2" borderId="4" xfId="0" applyNumberFormat="1" applyFont="1" applyFill="1" applyBorder="1" applyAlignment="1">
      <alignment horizontal="center" vertical="center"/>
    </xf>
    <xf numFmtId="44" fontId="3" fillId="2" borderId="4" xfId="0" applyNumberFormat="1" applyFont="1" applyFill="1" applyBorder="1"/>
    <xf numFmtId="0" fontId="7" fillId="4" borderId="4" xfId="0" applyFont="1" applyFill="1" applyBorder="1" applyAlignment="1">
      <alignment horizontal="center"/>
    </xf>
    <xf numFmtId="0" fontId="7" fillId="4" borderId="4" xfId="0" applyFont="1" applyFill="1" applyBorder="1" applyAlignment="1">
      <alignment horizontal="center" vertical="center"/>
    </xf>
    <xf numFmtId="2" fontId="7" fillId="4" borderId="4" xfId="0" applyNumberFormat="1" applyFont="1" applyFill="1" applyBorder="1" applyAlignment="1">
      <alignment horizontal="center" vertical="center" wrapText="1"/>
    </xf>
    <xf numFmtId="0" fontId="0" fillId="4" borderId="15" xfId="0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9" fontId="0" fillId="0" borderId="4" xfId="0" applyNumberFormat="1" applyBorder="1" applyAlignment="1">
      <alignment horizontal="center"/>
    </xf>
    <xf numFmtId="0" fontId="4" fillId="2" borderId="0" xfId="3" applyFill="1"/>
    <xf numFmtId="0" fontId="3" fillId="0" borderId="4" xfId="0" applyFont="1" applyBorder="1"/>
    <xf numFmtId="0" fontId="7" fillId="4" borderId="4" xfId="0" applyFont="1" applyFill="1" applyBorder="1" applyAlignment="1">
      <alignment horizontal="center" vertical="center" wrapText="1"/>
    </xf>
    <xf numFmtId="9" fontId="12" fillId="3" borderId="4" xfId="3" applyNumberFormat="1" applyFont="1" applyFill="1" applyBorder="1" applyAlignment="1">
      <alignment horizontal="center"/>
    </xf>
    <xf numFmtId="44" fontId="12" fillId="3" borderId="4" xfId="3" applyNumberFormat="1" applyFont="1" applyFill="1" applyBorder="1" applyAlignment="1">
      <alignment horizontal="center"/>
    </xf>
    <xf numFmtId="0" fontId="4" fillId="2" borderId="1" xfId="3" applyFill="1" applyBorder="1"/>
    <xf numFmtId="0" fontId="4" fillId="2" borderId="2" xfId="3" applyFill="1" applyBorder="1"/>
    <xf numFmtId="0" fontId="4" fillId="2" borderId="11" xfId="3" applyFill="1" applyBorder="1"/>
    <xf numFmtId="0" fontId="4" fillId="2" borderId="12" xfId="3" applyFill="1" applyBorder="1"/>
    <xf numFmtId="0" fontId="4" fillId="2" borderId="13" xfId="3" applyFill="1" applyBorder="1"/>
    <xf numFmtId="0" fontId="4" fillId="2" borderId="0" xfId="3" applyFill="1" applyBorder="1"/>
    <xf numFmtId="0" fontId="4" fillId="2" borderId="9" xfId="3" applyFill="1" applyBorder="1"/>
    <xf numFmtId="0" fontId="4" fillId="2" borderId="3" xfId="3" applyFill="1" applyBorder="1"/>
    <xf numFmtId="0" fontId="4" fillId="2" borderId="10" xfId="3" applyFill="1" applyBorder="1"/>
    <xf numFmtId="9" fontId="13" fillId="2" borderId="4" xfId="3" applyNumberFormat="1" applyFont="1" applyFill="1" applyBorder="1" applyAlignment="1">
      <alignment horizontal="center" vertical="center"/>
    </xf>
    <xf numFmtId="0" fontId="9" fillId="3" borderId="6" xfId="0" applyFont="1" applyFill="1" applyBorder="1"/>
    <xf numFmtId="164" fontId="3" fillId="0" borderId="4" xfId="1" applyNumberFormat="1" applyFont="1" applyBorder="1"/>
    <xf numFmtId="165" fontId="3" fillId="2" borderId="4" xfId="2" applyNumberFormat="1" applyFont="1" applyFill="1" applyBorder="1" applyAlignment="1">
      <alignment horizontal="center"/>
    </xf>
    <xf numFmtId="0" fontId="8" fillId="3" borderId="4" xfId="0" applyFont="1" applyFill="1" applyBorder="1" applyAlignment="1">
      <alignment horizontal="center"/>
    </xf>
    <xf numFmtId="166" fontId="3" fillId="2" borderId="4" xfId="2" applyNumberFormat="1" applyFont="1" applyFill="1" applyBorder="1"/>
    <xf numFmtId="4" fontId="4" fillId="2" borderId="0" xfId="3" applyNumberFormat="1" applyFill="1" applyBorder="1"/>
    <xf numFmtId="0" fontId="4" fillId="2" borderId="0" xfId="3" applyFill="1" applyBorder="1" applyAlignment="1">
      <alignment vertical="center"/>
    </xf>
    <xf numFmtId="166" fontId="13" fillId="2" borderId="4" xfId="3" applyNumberFormat="1" applyFont="1" applyFill="1" applyBorder="1" applyAlignment="1">
      <alignment horizontal="center" vertical="center" wrapText="1"/>
    </xf>
    <xf numFmtId="0" fontId="3" fillId="2" borderId="0" xfId="0" applyFont="1" applyFill="1" applyBorder="1"/>
    <xf numFmtId="0" fontId="3" fillId="2" borderId="13" xfId="0" applyFont="1" applyFill="1" applyBorder="1"/>
    <xf numFmtId="0" fontId="3" fillId="2" borderId="1" xfId="0" applyFont="1" applyFill="1" applyBorder="1"/>
    <xf numFmtId="0" fontId="3" fillId="2" borderId="2" xfId="0" applyFont="1" applyFill="1" applyBorder="1"/>
    <xf numFmtId="0" fontId="14" fillId="0" borderId="5" xfId="0" applyFont="1" applyBorder="1"/>
    <xf numFmtId="10" fontId="3" fillId="2" borderId="5" xfId="0" applyNumberFormat="1" applyFont="1" applyFill="1" applyBorder="1"/>
    <xf numFmtId="0" fontId="0" fillId="5" borderId="7" xfId="0" applyFill="1" applyBorder="1"/>
    <xf numFmtId="0" fontId="0" fillId="0" borderId="7" xfId="0" applyBorder="1" applyAlignment="1">
      <alignment horizontal="center"/>
    </xf>
    <xf numFmtId="44" fontId="4" fillId="2" borderId="0" xfId="2" applyFont="1" applyFill="1"/>
    <xf numFmtId="166" fontId="3" fillId="2" borderId="0" xfId="3" applyNumberFormat="1" applyFont="1" applyFill="1"/>
    <xf numFmtId="0" fontId="8" fillId="3" borderId="5" xfId="0" applyFont="1" applyFill="1" applyBorder="1" applyAlignment="1">
      <alignment horizontal="left"/>
    </xf>
    <xf numFmtId="0" fontId="8" fillId="3" borderId="7" xfId="0" applyFont="1" applyFill="1" applyBorder="1" applyAlignment="1">
      <alignment horizontal="left"/>
    </xf>
    <xf numFmtId="0" fontId="8" fillId="3" borderId="6" xfId="0" applyFont="1" applyFill="1" applyBorder="1" applyAlignment="1">
      <alignment horizontal="left"/>
    </xf>
    <xf numFmtId="164" fontId="3" fillId="0" borderId="4" xfId="1" applyNumberFormat="1" applyFont="1" applyBorder="1" applyAlignment="1">
      <alignment horizontal="center"/>
    </xf>
    <xf numFmtId="44" fontId="4" fillId="2" borderId="0" xfId="3" applyNumberFormat="1" applyFill="1"/>
    <xf numFmtId="166" fontId="4" fillId="2" borderId="0" xfId="3" applyNumberFormat="1" applyFill="1"/>
    <xf numFmtId="9" fontId="4" fillId="2" borderId="0" xfId="4" applyFont="1" applyFill="1"/>
    <xf numFmtId="166" fontId="3" fillId="2" borderId="16" xfId="3" applyNumberFormat="1" applyFont="1" applyFill="1" applyBorder="1"/>
    <xf numFmtId="10" fontId="12" fillId="3" borderId="4" xfId="3" applyNumberFormat="1" applyFont="1" applyFill="1" applyBorder="1" applyAlignment="1">
      <alignment horizontal="center"/>
    </xf>
    <xf numFmtId="2" fontId="4" fillId="2" borderId="0" xfId="3" applyNumberFormat="1" applyFill="1" applyBorder="1"/>
    <xf numFmtId="164" fontId="3" fillId="2" borderId="0" xfId="1" applyNumberFormat="1" applyFont="1" applyFill="1"/>
    <xf numFmtId="164" fontId="3" fillId="2" borderId="0" xfId="3" applyNumberFormat="1" applyFont="1" applyFill="1"/>
    <xf numFmtId="2" fontId="3" fillId="2" borderId="0" xfId="3" applyNumberFormat="1" applyFont="1" applyFill="1"/>
    <xf numFmtId="166" fontId="16" fillId="2" borderId="0" xfId="3" applyNumberFormat="1" applyFont="1" applyFill="1" applyBorder="1"/>
    <xf numFmtId="164" fontId="4" fillId="2" borderId="4" xfId="1" applyNumberFormat="1" applyFont="1" applyFill="1" applyBorder="1"/>
    <xf numFmtId="166" fontId="4" fillId="2" borderId="4" xfId="3" applyNumberFormat="1" applyFill="1" applyBorder="1"/>
    <xf numFmtId="0" fontId="4" fillId="7" borderId="4" xfId="3" applyFill="1" applyBorder="1" applyAlignment="1">
      <alignment horizontal="center"/>
    </xf>
    <xf numFmtId="166" fontId="13" fillId="6" borderId="4" xfId="3" applyNumberFormat="1" applyFont="1" applyFill="1" applyBorder="1" applyAlignment="1">
      <alignment horizontal="center" vertical="center" wrapText="1"/>
    </xf>
    <xf numFmtId="166" fontId="4" fillId="2" borderId="4" xfId="2" applyNumberFormat="1" applyFont="1" applyFill="1" applyBorder="1"/>
    <xf numFmtId="167" fontId="3" fillId="2" borderId="0" xfId="3" applyNumberFormat="1" applyFont="1" applyFill="1"/>
    <xf numFmtId="168" fontId="3" fillId="2" borderId="0" xfId="3" applyNumberFormat="1" applyFont="1" applyFill="1"/>
    <xf numFmtId="164" fontId="3" fillId="2" borderId="2" xfId="3" applyNumberFormat="1" applyFont="1" applyFill="1" applyBorder="1"/>
    <xf numFmtId="168" fontId="3" fillId="2" borderId="2" xfId="3" applyNumberFormat="1" applyFont="1" applyFill="1" applyBorder="1"/>
    <xf numFmtId="0" fontId="3" fillId="2" borderId="0" xfId="3" applyFont="1" applyFill="1" applyAlignment="1">
      <alignment horizontal="center"/>
    </xf>
    <xf numFmtId="0" fontId="7" fillId="4" borderId="5" xfId="3" applyFont="1" applyFill="1" applyBorder="1" applyAlignment="1">
      <alignment horizontal="center" vertical="center" wrapText="1"/>
    </xf>
    <xf numFmtId="0" fontId="11" fillId="4" borderId="7" xfId="0" applyFont="1" applyFill="1" applyBorder="1" applyAlignment="1">
      <alignment vertical="center"/>
    </xf>
    <xf numFmtId="0" fontId="7" fillId="4" borderId="5" xfId="3" applyFont="1" applyFill="1" applyBorder="1" applyAlignment="1">
      <alignment horizontal="center" vertical="center"/>
    </xf>
    <xf numFmtId="0" fontId="7" fillId="4" borderId="6" xfId="3" applyFont="1" applyFill="1" applyBorder="1" applyAlignment="1">
      <alignment horizontal="center" vertical="center"/>
    </xf>
    <xf numFmtId="0" fontId="7" fillId="4" borderId="7" xfId="3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left"/>
    </xf>
    <xf numFmtId="0" fontId="8" fillId="3" borderId="7" xfId="0" applyFont="1" applyFill="1" applyBorder="1" applyAlignment="1">
      <alignment horizontal="left"/>
    </xf>
    <xf numFmtId="0" fontId="7" fillId="4" borderId="5" xfId="0" applyFont="1" applyFill="1" applyBorder="1" applyAlignment="1">
      <alignment horizontal="center"/>
    </xf>
    <xf numFmtId="0" fontId="7" fillId="4" borderId="7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5" xfId="0" applyFont="1" applyFill="1" applyBorder="1" applyAlignment="1">
      <alignment horizontal="center"/>
    </xf>
    <xf numFmtId="0" fontId="7" fillId="5" borderId="6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left"/>
    </xf>
    <xf numFmtId="0" fontId="3" fillId="2" borderId="7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3" fillId="2" borderId="11" xfId="0" applyFont="1" applyFill="1" applyBorder="1" applyAlignment="1">
      <alignment horizontal="left"/>
    </xf>
    <xf numFmtId="0" fontId="7" fillId="4" borderId="5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15" fillId="3" borderId="3" xfId="0" applyFont="1" applyFill="1" applyBorder="1" applyAlignment="1">
      <alignment horizontal="center"/>
    </xf>
    <xf numFmtId="0" fontId="8" fillId="3" borderId="5" xfId="0" applyFont="1" applyFill="1" applyBorder="1" applyAlignment="1">
      <alignment horizontal="center"/>
    </xf>
    <xf numFmtId="0" fontId="0" fillId="0" borderId="6" xfId="0" applyBorder="1"/>
    <xf numFmtId="0" fontId="0" fillId="0" borderId="7" xfId="0" applyBorder="1"/>
    <xf numFmtId="0" fontId="13" fillId="4" borderId="5" xfId="3" applyFont="1" applyFill="1" applyBorder="1" applyAlignment="1">
      <alignment horizontal="center" vertical="center" wrapText="1"/>
    </xf>
    <xf numFmtId="0" fontId="13" fillId="4" borderId="7" xfId="3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left"/>
    </xf>
    <xf numFmtId="0" fontId="8" fillId="3" borderId="6" xfId="0" applyFont="1" applyFill="1" applyBorder="1" applyAlignment="1">
      <alignment horizontal="center"/>
    </xf>
    <xf numFmtId="0" fontId="8" fillId="3" borderId="7" xfId="0" applyFont="1" applyFill="1" applyBorder="1" applyAlignment="1">
      <alignment horizontal="center"/>
    </xf>
    <xf numFmtId="0" fontId="13" fillId="7" borderId="5" xfId="3" applyFont="1" applyFill="1" applyBorder="1" applyAlignment="1">
      <alignment horizontal="center" vertical="center" wrapText="1"/>
    </xf>
    <xf numFmtId="0" fontId="13" fillId="7" borderId="7" xfId="3" applyFont="1" applyFill="1" applyBorder="1" applyAlignment="1">
      <alignment horizontal="center" vertical="center" wrapText="1"/>
    </xf>
    <xf numFmtId="0" fontId="13" fillId="4" borderId="5" xfId="3" applyFont="1" applyFill="1" applyBorder="1" applyAlignment="1">
      <alignment horizontal="left" vertical="center" wrapText="1"/>
    </xf>
    <xf numFmtId="0" fontId="13" fillId="4" borderId="7" xfId="3" applyFont="1" applyFill="1" applyBorder="1" applyAlignment="1">
      <alignment horizontal="left" vertical="center" wrapText="1"/>
    </xf>
    <xf numFmtId="0" fontId="8" fillId="3" borderId="9" xfId="0" applyFont="1" applyFill="1" applyBorder="1" applyAlignment="1">
      <alignment horizontal="left"/>
    </xf>
    <xf numFmtId="0" fontId="8" fillId="3" borderId="3" xfId="0" applyFont="1" applyFill="1" applyBorder="1" applyAlignment="1">
      <alignment horizontal="left"/>
    </xf>
    <xf numFmtId="0" fontId="1" fillId="2" borderId="0" xfId="3" applyFont="1" applyFill="1"/>
  </cellXfs>
  <cellStyles count="5">
    <cellStyle name="Comma" xfId="1" builtinId="3"/>
    <cellStyle name="Currency" xfId="2" builtinId="4"/>
    <cellStyle name="Normal" xfId="0" builtinId="0"/>
    <cellStyle name="Normal_SHEET" xfId="3"/>
    <cellStyle name="Percent" xfId="4" builtinId="5"/>
  </cellStyles>
  <dxfs count="0"/>
  <tableStyles count="0" defaultTableStyle="TableStyleMedium9" defaultPivotStyle="PivotStyleLight16"/>
  <colors>
    <mruColors>
      <color rgb="FFCCCC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8"/>
  <sheetViews>
    <sheetView topLeftCell="C3" workbookViewId="0">
      <selection activeCell="M5" sqref="M5"/>
    </sheetView>
  </sheetViews>
  <sheetFormatPr defaultRowHeight="12.75"/>
  <cols>
    <col min="1" max="1" width="16.42578125" style="6" customWidth="1"/>
    <col min="2" max="2" width="11.42578125" style="6" customWidth="1"/>
    <col min="3" max="3" width="15.28515625" style="6" customWidth="1"/>
    <col min="4" max="4" width="11.28515625" style="6" bestFit="1" customWidth="1"/>
    <col min="5" max="5" width="14.85546875" style="6" bestFit="1" customWidth="1"/>
    <col min="6" max="9" width="9.140625" style="6"/>
    <col min="10" max="10" width="11" style="6" customWidth="1"/>
    <col min="11" max="12" width="9.140625" style="6"/>
    <col min="13" max="13" width="18.85546875" style="6" bestFit="1" customWidth="1"/>
    <col min="14" max="14" width="9.140625" style="6"/>
    <col min="15" max="15" width="12.140625" style="6" bestFit="1" customWidth="1"/>
    <col min="16" max="16384" width="9.140625" style="6"/>
  </cols>
  <sheetData>
    <row r="1" spans="1:18" s="38" customFormat="1" ht="25.5" customHeight="1">
      <c r="A1" s="37" t="s">
        <v>7</v>
      </c>
    </row>
    <row r="2" spans="1:18" s="3" customFormat="1" ht="40.5" customHeight="1">
      <c r="A2" s="1"/>
      <c r="B2" s="2"/>
      <c r="C2" s="2"/>
      <c r="D2" s="2"/>
      <c r="E2" s="2"/>
    </row>
    <row r="3" spans="1:18" s="3" customFormat="1" ht="27.75" customHeight="1">
      <c r="A3" s="4"/>
      <c r="B3" s="5"/>
      <c r="C3" s="5"/>
      <c r="D3" s="12"/>
      <c r="E3" s="5"/>
      <c r="F3" s="134" t="s">
        <v>32</v>
      </c>
      <c r="G3" s="135"/>
      <c r="H3" s="135"/>
      <c r="I3" s="136"/>
      <c r="J3" s="132" t="s">
        <v>0</v>
      </c>
      <c r="K3" s="133"/>
      <c r="O3" s="3" t="s">
        <v>150</v>
      </c>
    </row>
    <row r="4" spans="1:18" ht="42" customHeight="1">
      <c r="A4" s="70" t="s">
        <v>1</v>
      </c>
      <c r="B4" s="71" t="s">
        <v>129</v>
      </c>
      <c r="C4" s="71" t="s">
        <v>130</v>
      </c>
      <c r="D4" s="70" t="s">
        <v>2</v>
      </c>
      <c r="E4" s="70" t="s">
        <v>29</v>
      </c>
      <c r="F4" s="70" t="s">
        <v>3</v>
      </c>
      <c r="G4" s="70" t="s">
        <v>30</v>
      </c>
      <c r="H4" s="70" t="s">
        <v>31</v>
      </c>
      <c r="I4" s="70" t="s">
        <v>4</v>
      </c>
      <c r="J4" s="70" t="s">
        <v>5</v>
      </c>
      <c r="K4" s="70" t="s">
        <v>6</v>
      </c>
      <c r="M4" s="6" t="s">
        <v>143</v>
      </c>
      <c r="O4" s="131" t="s">
        <v>149</v>
      </c>
      <c r="P4" s="131" t="s">
        <v>151</v>
      </c>
      <c r="Q4" s="131" t="s">
        <v>152</v>
      </c>
      <c r="R4" s="131" t="s">
        <v>180</v>
      </c>
    </row>
    <row r="5" spans="1:18">
      <c r="A5" s="7" t="s">
        <v>8</v>
      </c>
      <c r="B5" s="8">
        <v>67200</v>
      </c>
      <c r="C5" s="32">
        <v>20160</v>
      </c>
      <c r="D5" s="9">
        <v>517.76449537037035</v>
      </c>
      <c r="E5" s="10">
        <v>13.5</v>
      </c>
      <c r="F5" s="10">
        <v>1.6756666666666669</v>
      </c>
      <c r="G5" s="10">
        <v>1.2</v>
      </c>
      <c r="H5" s="10">
        <v>0.23333333333333331</v>
      </c>
      <c r="I5" s="10">
        <v>0.19866666666666669</v>
      </c>
      <c r="J5" s="11">
        <v>0</v>
      </c>
      <c r="K5" s="11">
        <v>1</v>
      </c>
      <c r="L5" s="30"/>
      <c r="M5" s="107">
        <f>D5*B5*12</f>
        <v>417525289.06666672</v>
      </c>
      <c r="O5" s="118">
        <f>B5*K5</f>
        <v>67200</v>
      </c>
      <c r="P5" s="119">
        <f>C5*SQRT(K5)</f>
        <v>20160</v>
      </c>
      <c r="Q5" s="120">
        <f>P5/O5</f>
        <v>0.3</v>
      </c>
      <c r="R5" s="127">
        <f>Q5*SQRT(O5)</f>
        <v>77.76888838089431</v>
      </c>
    </row>
    <row r="6" spans="1:18">
      <c r="A6" s="7" t="s">
        <v>9</v>
      </c>
      <c r="B6" s="8">
        <v>54400</v>
      </c>
      <c r="C6" s="32">
        <v>24480</v>
      </c>
      <c r="D6" s="9">
        <v>164.5</v>
      </c>
      <c r="E6" s="10">
        <v>13.5</v>
      </c>
      <c r="F6" s="10">
        <v>0.73333333333333339</v>
      </c>
      <c r="G6" s="10">
        <v>0.6</v>
      </c>
      <c r="H6" s="10">
        <v>0.23333333333333331</v>
      </c>
      <c r="I6" s="10">
        <v>0.13333333333333333</v>
      </c>
      <c r="J6" s="11">
        <v>0</v>
      </c>
      <c r="K6" s="11">
        <v>1</v>
      </c>
      <c r="L6" s="30"/>
      <c r="M6" s="107">
        <f t="shared" ref="M6:M25" si="0">D6*B6*12</f>
        <v>107385600</v>
      </c>
      <c r="O6" s="118">
        <f t="shared" ref="O6:O25" si="1">B6*K6</f>
        <v>54400</v>
      </c>
      <c r="P6" s="119">
        <f t="shared" ref="P6:P25" si="2">C6*SQRT(K6)</f>
        <v>24480</v>
      </c>
      <c r="Q6" s="120">
        <f t="shared" ref="Q6:Q25" si="3">P6/O6</f>
        <v>0.45</v>
      </c>
      <c r="R6" s="127">
        <f t="shared" ref="R6:R25" si="4">Q6*SQRT(O6)</f>
        <v>104.95713410721541</v>
      </c>
    </row>
    <row r="7" spans="1:18">
      <c r="A7" s="7" t="s">
        <v>10</v>
      </c>
      <c r="B7" s="8">
        <v>52000</v>
      </c>
      <c r="C7" s="32">
        <v>31200</v>
      </c>
      <c r="D7" s="9">
        <v>1329.2039724498916</v>
      </c>
      <c r="E7" s="10">
        <v>10.5</v>
      </c>
      <c r="F7" s="10">
        <v>8.6166666666666671</v>
      </c>
      <c r="G7" s="10">
        <v>4.2</v>
      </c>
      <c r="H7" s="10">
        <v>1.68</v>
      </c>
      <c r="I7" s="10">
        <v>0.2</v>
      </c>
      <c r="J7" s="11">
        <v>0.14769230769230771</v>
      </c>
      <c r="K7" s="11">
        <v>0.85230769230769232</v>
      </c>
      <c r="L7" s="30"/>
      <c r="M7" s="107">
        <f t="shared" si="0"/>
        <v>829423278.80873227</v>
      </c>
      <c r="O7" s="118">
        <f t="shared" si="1"/>
        <v>44320</v>
      </c>
      <c r="P7" s="119">
        <f t="shared" si="2"/>
        <v>28803.999722260796</v>
      </c>
      <c r="Q7" s="120">
        <f t="shared" si="3"/>
        <v>0.64990974102573995</v>
      </c>
      <c r="R7" s="127">
        <f t="shared" si="4"/>
        <v>136.82105101189654</v>
      </c>
    </row>
    <row r="8" spans="1:18">
      <c r="A8" s="7" t="s">
        <v>11</v>
      </c>
      <c r="B8" s="8">
        <v>38240</v>
      </c>
      <c r="C8" s="32">
        <v>7648</v>
      </c>
      <c r="D8" s="9">
        <v>2090.7312438271606</v>
      </c>
      <c r="E8" s="10">
        <v>16.5</v>
      </c>
      <c r="F8" s="10">
        <v>13.896666666666667</v>
      </c>
      <c r="G8" s="10">
        <v>6.06</v>
      </c>
      <c r="H8" s="10">
        <v>2.4500000000000002</v>
      </c>
      <c r="I8" s="10">
        <v>0.33333333333333337</v>
      </c>
      <c r="J8" s="11">
        <v>0.100418410041841</v>
      </c>
      <c r="K8" s="11">
        <v>0.89958158995815896</v>
      </c>
      <c r="L8" s="30"/>
      <c r="M8" s="107">
        <f t="shared" si="0"/>
        <v>959394753.16740739</v>
      </c>
      <c r="O8" s="118">
        <f t="shared" si="1"/>
        <v>34400</v>
      </c>
      <c r="P8" s="119">
        <f t="shared" si="2"/>
        <v>7253.8431193402575</v>
      </c>
      <c r="Q8" s="120">
        <f t="shared" si="3"/>
        <v>0.21086753253896098</v>
      </c>
      <c r="R8" s="127">
        <f t="shared" si="4"/>
        <v>39.110100997057017</v>
      </c>
    </row>
    <row r="9" spans="1:18">
      <c r="A9" s="7" t="s">
        <v>12</v>
      </c>
      <c r="B9" s="8">
        <v>27520</v>
      </c>
      <c r="C9" s="32">
        <v>2752</v>
      </c>
      <c r="D9" s="9">
        <v>1439.0014135042002</v>
      </c>
      <c r="E9" s="10">
        <v>12.15</v>
      </c>
      <c r="F9" s="10">
        <v>7.3333333333333339</v>
      </c>
      <c r="G9" s="10">
        <v>5.31</v>
      </c>
      <c r="H9" s="10">
        <v>1.8433333333333333</v>
      </c>
      <c r="I9" s="10">
        <v>0.29333333333333333</v>
      </c>
      <c r="J9" s="11">
        <v>0.25</v>
      </c>
      <c r="K9" s="11">
        <v>0.75</v>
      </c>
      <c r="L9" s="30"/>
      <c r="M9" s="107">
        <f t="shared" si="0"/>
        <v>475215826.79562712</v>
      </c>
      <c r="O9" s="118">
        <f t="shared" si="1"/>
        <v>20640</v>
      </c>
      <c r="P9" s="119">
        <f t="shared" si="2"/>
        <v>2383.3019112147749</v>
      </c>
      <c r="Q9" s="120">
        <f t="shared" si="3"/>
        <v>0.11547005383792514</v>
      </c>
      <c r="R9" s="127">
        <f t="shared" si="4"/>
        <v>16.589153082662172</v>
      </c>
    </row>
    <row r="10" spans="1:18">
      <c r="A10" s="7" t="s">
        <v>13</v>
      </c>
      <c r="B10" s="8">
        <v>27200</v>
      </c>
      <c r="C10" s="32">
        <v>1360</v>
      </c>
      <c r="D10" s="9">
        <v>956.12733377559891</v>
      </c>
      <c r="E10" s="10">
        <v>12.375</v>
      </c>
      <c r="F10" s="10">
        <v>5.1333333333333337</v>
      </c>
      <c r="G10" s="10">
        <v>3.24</v>
      </c>
      <c r="H10" s="10">
        <v>1.4233333333333331</v>
      </c>
      <c r="I10" s="10">
        <v>0.26666666666666666</v>
      </c>
      <c r="J10" s="11">
        <v>0.25294117647058822</v>
      </c>
      <c r="K10" s="11">
        <v>0.74705882352941178</v>
      </c>
      <c r="L10" s="30"/>
      <c r="M10" s="107">
        <f t="shared" si="0"/>
        <v>312079961.7443555</v>
      </c>
      <c r="O10" s="118">
        <f t="shared" si="1"/>
        <v>20320</v>
      </c>
      <c r="P10" s="119">
        <f t="shared" si="2"/>
        <v>1175.482879501016</v>
      </c>
      <c r="Q10" s="120">
        <f t="shared" si="3"/>
        <v>5.7848566904577556E-2</v>
      </c>
      <c r="R10" s="127">
        <f t="shared" si="4"/>
        <v>8.2462112512353212</v>
      </c>
    </row>
    <row r="11" spans="1:18">
      <c r="A11" s="7" t="s">
        <v>14</v>
      </c>
      <c r="B11" s="8">
        <v>26400</v>
      </c>
      <c r="C11" s="32">
        <v>7920</v>
      </c>
      <c r="D11" s="9">
        <v>702.10062064268516</v>
      </c>
      <c r="E11" s="10">
        <v>13.65</v>
      </c>
      <c r="F11" s="10">
        <v>4.95</v>
      </c>
      <c r="G11" s="10">
        <v>2.2200000000000002</v>
      </c>
      <c r="H11" s="10">
        <v>0.81666666666666665</v>
      </c>
      <c r="I11" s="10">
        <v>0.2</v>
      </c>
      <c r="J11" s="11">
        <v>0</v>
      </c>
      <c r="K11" s="11">
        <v>1</v>
      </c>
      <c r="L11" s="30"/>
      <c r="M11" s="107">
        <f t="shared" si="0"/>
        <v>222425476.61960265</v>
      </c>
      <c r="O11" s="118">
        <f t="shared" si="1"/>
        <v>26400</v>
      </c>
      <c r="P11" s="119">
        <f t="shared" si="2"/>
        <v>7920</v>
      </c>
      <c r="Q11" s="120">
        <f t="shared" si="3"/>
        <v>0.3</v>
      </c>
      <c r="R11" s="127">
        <f t="shared" si="4"/>
        <v>48.744230427815765</v>
      </c>
    </row>
    <row r="12" spans="1:18">
      <c r="A12" s="7" t="s">
        <v>15</v>
      </c>
      <c r="B12" s="8">
        <v>25120</v>
      </c>
      <c r="C12" s="32">
        <v>11304</v>
      </c>
      <c r="D12" s="9">
        <v>1952.249361697531</v>
      </c>
      <c r="E12" s="10">
        <v>18</v>
      </c>
      <c r="F12" s="10">
        <v>2.42</v>
      </c>
      <c r="G12" s="10">
        <v>3.6</v>
      </c>
      <c r="H12" s="10">
        <v>2.2400000000000002</v>
      </c>
      <c r="I12" s="10">
        <v>0.27200000000000002</v>
      </c>
      <c r="J12" s="11">
        <v>1</v>
      </c>
      <c r="K12" s="11">
        <v>0</v>
      </c>
      <c r="L12" s="30"/>
      <c r="M12" s="107">
        <f t="shared" si="0"/>
        <v>588486047.59010375</v>
      </c>
      <c r="O12" s="118"/>
      <c r="P12" s="119"/>
      <c r="Q12" s="120"/>
      <c r="R12" s="127"/>
    </row>
    <row r="13" spans="1:18">
      <c r="A13" s="7" t="s">
        <v>16</v>
      </c>
      <c r="B13" s="8">
        <v>24960</v>
      </c>
      <c r="C13" s="32">
        <v>14976</v>
      </c>
      <c r="D13" s="9">
        <v>751.16092592592599</v>
      </c>
      <c r="E13" s="10">
        <v>8.4749999999999996</v>
      </c>
      <c r="F13" s="10">
        <v>5.0966666666666676</v>
      </c>
      <c r="G13" s="10">
        <v>2.58</v>
      </c>
      <c r="H13" s="10">
        <v>0.8866666666666666</v>
      </c>
      <c r="I13" s="10">
        <v>0.2</v>
      </c>
      <c r="J13" s="11">
        <v>0.76923076923076927</v>
      </c>
      <c r="K13" s="11">
        <v>0.23076923076923078</v>
      </c>
      <c r="L13" s="30"/>
      <c r="M13" s="107">
        <f t="shared" si="0"/>
        <v>224987720.53333336</v>
      </c>
      <c r="O13" s="118">
        <f t="shared" si="1"/>
        <v>5760</v>
      </c>
      <c r="P13" s="119">
        <f t="shared" si="2"/>
        <v>7194.2376941549546</v>
      </c>
      <c r="Q13" s="120">
        <f t="shared" si="3"/>
        <v>1.2489995996796797</v>
      </c>
      <c r="R13" s="127">
        <f t="shared" si="4"/>
        <v>94.7924047590312</v>
      </c>
    </row>
    <row r="14" spans="1:18">
      <c r="A14" s="7" t="s">
        <v>17</v>
      </c>
      <c r="B14" s="8">
        <v>22880</v>
      </c>
      <c r="C14" s="32">
        <v>4576</v>
      </c>
      <c r="D14" s="9">
        <v>1350.1159477661324</v>
      </c>
      <c r="E14" s="10">
        <v>14.55</v>
      </c>
      <c r="F14" s="10">
        <v>7.3333333333333339</v>
      </c>
      <c r="G14" s="10">
        <v>5.4</v>
      </c>
      <c r="H14" s="10">
        <v>1.7033333333333331</v>
      </c>
      <c r="I14" s="10">
        <v>0.29333333333333333</v>
      </c>
      <c r="J14" s="11">
        <v>0.30069930069930068</v>
      </c>
      <c r="K14" s="11">
        <v>0.69930069930069927</v>
      </c>
      <c r="L14" s="30"/>
      <c r="M14" s="107">
        <f t="shared" si="0"/>
        <v>370687834.61866933</v>
      </c>
      <c r="O14" s="118">
        <f t="shared" si="1"/>
        <v>16000</v>
      </c>
      <c r="P14" s="119">
        <f t="shared" si="2"/>
        <v>3826.6434377924475</v>
      </c>
      <c r="Q14" s="120">
        <f t="shared" si="3"/>
        <v>0.23916521486202796</v>
      </c>
      <c r="R14" s="127">
        <f t="shared" si="4"/>
        <v>30.252272641902458</v>
      </c>
    </row>
    <row r="15" spans="1:18">
      <c r="A15" s="7" t="s">
        <v>18</v>
      </c>
      <c r="B15" s="8">
        <v>22560</v>
      </c>
      <c r="C15" s="32">
        <v>2256</v>
      </c>
      <c r="D15" s="9">
        <v>839.69852335487985</v>
      </c>
      <c r="E15" s="10">
        <v>11.324999999999999</v>
      </c>
      <c r="F15" s="10">
        <v>4.913333333333334</v>
      </c>
      <c r="G15" s="10">
        <v>3.06</v>
      </c>
      <c r="H15" s="10">
        <v>1.3066666666666666</v>
      </c>
      <c r="I15" s="10">
        <v>0.2</v>
      </c>
      <c r="J15" s="11">
        <v>0.30496453900709219</v>
      </c>
      <c r="K15" s="11">
        <v>0.69503546099290781</v>
      </c>
      <c r="L15" s="30"/>
      <c r="M15" s="107">
        <f t="shared" si="0"/>
        <v>227323184.2426331</v>
      </c>
      <c r="O15" s="118">
        <f t="shared" si="1"/>
        <v>15680</v>
      </c>
      <c r="P15" s="119">
        <f t="shared" si="2"/>
        <v>1880.7998298596265</v>
      </c>
      <c r="Q15" s="120">
        <f t="shared" si="3"/>
        <v>0.1199489687410476</v>
      </c>
      <c r="R15" s="127">
        <f t="shared" si="4"/>
        <v>15.019986684414869</v>
      </c>
    </row>
    <row r="16" spans="1:18">
      <c r="A16" s="7" t="s">
        <v>19</v>
      </c>
      <c r="B16" s="8">
        <v>20960</v>
      </c>
      <c r="C16" s="32">
        <v>1048</v>
      </c>
      <c r="D16" s="9">
        <v>1072.0398731419998</v>
      </c>
      <c r="E16" s="10">
        <v>8.5500000000000007</v>
      </c>
      <c r="F16" s="10">
        <v>5.3166666666666664</v>
      </c>
      <c r="G16" s="10">
        <v>4.2</v>
      </c>
      <c r="H16" s="10">
        <v>0.35</v>
      </c>
      <c r="I16" s="10">
        <v>0.53333333333333333</v>
      </c>
      <c r="J16" s="11">
        <v>0.35114503816793891</v>
      </c>
      <c r="K16" s="11">
        <v>0.64885496183206104</v>
      </c>
      <c r="L16" s="30"/>
      <c r="M16" s="107">
        <f t="shared" si="0"/>
        <v>269639468.89267576</v>
      </c>
      <c r="O16" s="118">
        <f t="shared" si="1"/>
        <v>13600</v>
      </c>
      <c r="P16" s="119">
        <f t="shared" si="2"/>
        <v>844.18007557629551</v>
      </c>
      <c r="Q16" s="120">
        <f t="shared" si="3"/>
        <v>6.2072064380609963E-2</v>
      </c>
      <c r="R16" s="127">
        <f t="shared" si="4"/>
        <v>7.2387844283415426</v>
      </c>
    </row>
    <row r="17" spans="1:18">
      <c r="A17" s="7" t="s">
        <v>20</v>
      </c>
      <c r="B17" s="8">
        <v>19200</v>
      </c>
      <c r="C17" s="32">
        <v>5760</v>
      </c>
      <c r="D17" s="9">
        <v>1400</v>
      </c>
      <c r="E17" s="10">
        <v>13.5</v>
      </c>
      <c r="F17" s="10">
        <v>4.84</v>
      </c>
      <c r="G17" s="10">
        <v>4.4550000000000001</v>
      </c>
      <c r="H17" s="10">
        <v>0.77</v>
      </c>
      <c r="I17" s="10">
        <v>0.22</v>
      </c>
      <c r="J17" s="11">
        <v>0</v>
      </c>
      <c r="K17" s="11">
        <v>1</v>
      </c>
      <c r="L17" s="30"/>
      <c r="M17" s="107">
        <f t="shared" si="0"/>
        <v>322560000</v>
      </c>
      <c r="O17" s="118">
        <f t="shared" si="1"/>
        <v>19200</v>
      </c>
      <c r="P17" s="119">
        <f t="shared" si="2"/>
        <v>5760</v>
      </c>
      <c r="Q17" s="120">
        <f t="shared" si="3"/>
        <v>0.3</v>
      </c>
      <c r="R17" s="127">
        <f t="shared" si="4"/>
        <v>41.569219381653056</v>
      </c>
    </row>
    <row r="18" spans="1:18">
      <c r="A18" s="7" t="s">
        <v>21</v>
      </c>
      <c r="B18" s="8">
        <v>18080</v>
      </c>
      <c r="C18" s="32">
        <v>8136</v>
      </c>
      <c r="D18" s="9">
        <v>2039.7596095679014</v>
      </c>
      <c r="E18" s="10">
        <v>15.9</v>
      </c>
      <c r="F18" s="10">
        <v>13.896666666666667</v>
      </c>
      <c r="G18" s="10">
        <v>6.03</v>
      </c>
      <c r="H18" s="10">
        <v>2.4500000000000002</v>
      </c>
      <c r="I18" s="10">
        <v>0.33333333333333337</v>
      </c>
      <c r="J18" s="11">
        <v>0.10619469026548672</v>
      </c>
      <c r="K18" s="11">
        <v>0.89380530973451322</v>
      </c>
      <c r="L18" s="30"/>
      <c r="M18" s="107">
        <f t="shared" si="0"/>
        <v>442546244.8918519</v>
      </c>
      <c r="O18" s="118">
        <f t="shared" si="1"/>
        <v>16159.999999999998</v>
      </c>
      <c r="P18" s="119">
        <f t="shared" si="2"/>
        <v>7691.8783141700833</v>
      </c>
      <c r="Q18" s="120">
        <f t="shared" si="3"/>
        <v>0.47598256894616858</v>
      </c>
      <c r="R18" s="127">
        <f t="shared" si="4"/>
        <v>60.507850730297804</v>
      </c>
    </row>
    <row r="19" spans="1:18">
      <c r="A19" s="7" t="s">
        <v>22</v>
      </c>
      <c r="B19" s="8">
        <v>17280</v>
      </c>
      <c r="C19" s="32">
        <v>10368</v>
      </c>
      <c r="D19" s="9">
        <v>789.45867256704003</v>
      </c>
      <c r="E19" s="10">
        <v>11.85</v>
      </c>
      <c r="F19" s="10">
        <v>5.8666666666666671</v>
      </c>
      <c r="G19" s="10">
        <v>3.6</v>
      </c>
      <c r="H19" s="10">
        <v>1.1666666666666667</v>
      </c>
      <c r="I19" s="10">
        <v>0.2</v>
      </c>
      <c r="J19" s="11">
        <v>0</v>
      </c>
      <c r="K19" s="11">
        <v>1</v>
      </c>
      <c r="L19" s="30"/>
      <c r="M19" s="107">
        <f t="shared" si="0"/>
        <v>163702150.34350142</v>
      </c>
      <c r="O19" s="118">
        <f t="shared" si="1"/>
        <v>17280</v>
      </c>
      <c r="P19" s="119">
        <f t="shared" si="2"/>
        <v>10368</v>
      </c>
      <c r="Q19" s="120">
        <f t="shared" si="3"/>
        <v>0.6</v>
      </c>
      <c r="R19" s="127">
        <f t="shared" si="4"/>
        <v>78.872048280743911</v>
      </c>
    </row>
    <row r="20" spans="1:18">
      <c r="A20" s="7" t="s">
        <v>23</v>
      </c>
      <c r="B20" s="8">
        <v>17200</v>
      </c>
      <c r="C20" s="32">
        <v>3440</v>
      </c>
      <c r="D20" s="9">
        <v>1228.6482124761596</v>
      </c>
      <c r="E20" s="10">
        <v>17.024999999999999</v>
      </c>
      <c r="F20" s="10">
        <v>9.9</v>
      </c>
      <c r="G20" s="10">
        <v>6.3</v>
      </c>
      <c r="H20" s="10">
        <v>1.4</v>
      </c>
      <c r="I20" s="10">
        <v>0.2</v>
      </c>
      <c r="J20" s="11">
        <v>0.26511627906976742</v>
      </c>
      <c r="K20" s="11">
        <v>0.73488372093023258</v>
      </c>
      <c r="L20" s="30"/>
      <c r="M20" s="107">
        <f t="shared" si="0"/>
        <v>253592991.05507934</v>
      </c>
      <c r="O20" s="118">
        <f t="shared" si="1"/>
        <v>12640</v>
      </c>
      <c r="P20" s="119">
        <f t="shared" si="2"/>
        <v>2948.952356346233</v>
      </c>
      <c r="Q20" s="120">
        <f t="shared" si="3"/>
        <v>0.23330319274891084</v>
      </c>
      <c r="R20" s="127">
        <f t="shared" si="4"/>
        <v>26.229754097208005</v>
      </c>
    </row>
    <row r="21" spans="1:18">
      <c r="A21" s="7" t="s">
        <v>24</v>
      </c>
      <c r="B21" s="8">
        <v>16640</v>
      </c>
      <c r="C21" s="32">
        <v>1664</v>
      </c>
      <c r="D21" s="9">
        <v>727.49901485333351</v>
      </c>
      <c r="E21" s="10">
        <v>12.3</v>
      </c>
      <c r="F21" s="10">
        <v>4.6566666666666672</v>
      </c>
      <c r="G21" s="10">
        <v>3.81</v>
      </c>
      <c r="H21" s="10">
        <v>0.81666666666666665</v>
      </c>
      <c r="I21" s="10">
        <v>0.26666666666666666</v>
      </c>
      <c r="J21" s="11">
        <v>0</v>
      </c>
      <c r="K21" s="11">
        <v>1</v>
      </c>
      <c r="L21" s="30"/>
      <c r="M21" s="107">
        <f t="shared" si="0"/>
        <v>145267003.28591365</v>
      </c>
      <c r="O21" s="118">
        <f t="shared" si="1"/>
        <v>16640</v>
      </c>
      <c r="P21" s="119">
        <f t="shared" si="2"/>
        <v>1664</v>
      </c>
      <c r="Q21" s="120">
        <f t="shared" si="3"/>
        <v>0.1</v>
      </c>
      <c r="R21" s="127">
        <f t="shared" si="4"/>
        <v>12.899612397277679</v>
      </c>
    </row>
    <row r="22" spans="1:18">
      <c r="A22" s="7" t="s">
        <v>25</v>
      </c>
      <c r="B22" s="8">
        <v>16240</v>
      </c>
      <c r="C22" s="32">
        <v>812</v>
      </c>
      <c r="D22" s="9">
        <v>2087.5749999999998</v>
      </c>
      <c r="E22" s="10">
        <v>24.75</v>
      </c>
      <c r="F22" s="10">
        <v>6.9666666666666668</v>
      </c>
      <c r="G22" s="10">
        <v>5.0999999999999996</v>
      </c>
      <c r="H22" s="10">
        <v>2.0766666666666667</v>
      </c>
      <c r="I22" s="10">
        <v>0.2</v>
      </c>
      <c r="J22" s="11">
        <v>0</v>
      </c>
      <c r="K22" s="11">
        <v>1</v>
      </c>
      <c r="L22" s="30"/>
      <c r="M22" s="107">
        <f t="shared" si="0"/>
        <v>406826616</v>
      </c>
      <c r="O22" s="118">
        <f t="shared" si="1"/>
        <v>16240</v>
      </c>
      <c r="P22" s="119">
        <f t="shared" si="2"/>
        <v>812</v>
      </c>
      <c r="Q22" s="120">
        <f t="shared" si="3"/>
        <v>0.05</v>
      </c>
      <c r="R22" s="127">
        <f t="shared" si="4"/>
        <v>6.3718129288295966</v>
      </c>
    </row>
    <row r="23" spans="1:18">
      <c r="A23" s="7" t="s">
        <v>26</v>
      </c>
      <c r="B23" s="8">
        <v>16160</v>
      </c>
      <c r="C23" s="32">
        <v>4848</v>
      </c>
      <c r="D23" s="9">
        <v>633.12135185185195</v>
      </c>
      <c r="E23" s="10">
        <v>13.5</v>
      </c>
      <c r="F23" s="10">
        <v>4.7666666666666666</v>
      </c>
      <c r="G23" s="10">
        <v>2.5499999999999998</v>
      </c>
      <c r="H23" s="10">
        <v>0.46666666666666662</v>
      </c>
      <c r="I23" s="10">
        <v>0.13333333333333333</v>
      </c>
      <c r="J23" s="11">
        <v>1</v>
      </c>
      <c r="K23" s="11">
        <v>0</v>
      </c>
      <c r="L23" s="30"/>
      <c r="M23" s="107">
        <f t="shared" si="0"/>
        <v>122774892.55111113</v>
      </c>
      <c r="O23" s="118"/>
      <c r="P23" s="119"/>
      <c r="Q23" s="120"/>
      <c r="R23" s="127"/>
    </row>
    <row r="24" spans="1:18">
      <c r="A24" s="7" t="s">
        <v>27</v>
      </c>
      <c r="B24" s="8">
        <v>15200</v>
      </c>
      <c r="C24" s="32">
        <v>6840</v>
      </c>
      <c r="D24" s="9">
        <v>527.60112654320983</v>
      </c>
      <c r="E24" s="10">
        <v>14.4</v>
      </c>
      <c r="F24" s="10">
        <v>4.2166666666666668</v>
      </c>
      <c r="G24" s="10">
        <v>2.04</v>
      </c>
      <c r="H24" s="10">
        <v>0.53666666666666663</v>
      </c>
      <c r="I24" s="10">
        <v>0.2</v>
      </c>
      <c r="J24" s="11">
        <v>0</v>
      </c>
      <c r="K24" s="11">
        <v>1</v>
      </c>
      <c r="L24" s="30"/>
      <c r="M24" s="107">
        <f t="shared" si="0"/>
        <v>96234445.481481463</v>
      </c>
      <c r="O24" s="118">
        <f t="shared" si="1"/>
        <v>15200</v>
      </c>
      <c r="P24" s="119">
        <f t="shared" si="2"/>
        <v>6840</v>
      </c>
      <c r="Q24" s="120">
        <f t="shared" si="3"/>
        <v>0.45</v>
      </c>
      <c r="R24" s="127">
        <f t="shared" si="4"/>
        <v>55.47972602672079</v>
      </c>
    </row>
    <row r="25" spans="1:18">
      <c r="A25" s="7" t="s">
        <v>28</v>
      </c>
      <c r="B25" s="8">
        <v>14880</v>
      </c>
      <c r="C25" s="32">
        <v>8928</v>
      </c>
      <c r="D25" s="9">
        <v>1254.5556912083994</v>
      </c>
      <c r="E25" s="10">
        <v>15.3</v>
      </c>
      <c r="F25" s="10">
        <v>11.256666666666666</v>
      </c>
      <c r="G25" s="10">
        <v>8.1</v>
      </c>
      <c r="H25" s="10">
        <v>1.4</v>
      </c>
      <c r="I25" s="10">
        <v>0.2</v>
      </c>
      <c r="J25" s="11">
        <v>0.12903225806451613</v>
      </c>
      <c r="K25" s="11">
        <v>0.87096774193548387</v>
      </c>
      <c r="L25" s="30"/>
      <c r="M25" s="107">
        <f t="shared" si="0"/>
        <v>224013464.22217181</v>
      </c>
      <c r="O25" s="118">
        <f t="shared" si="1"/>
        <v>12960</v>
      </c>
      <c r="P25" s="119">
        <f t="shared" si="2"/>
        <v>8332.1142574979131</v>
      </c>
      <c r="Q25" s="120">
        <f t="shared" si="3"/>
        <v>0.64291005073286367</v>
      </c>
      <c r="R25" s="127">
        <f t="shared" si="4"/>
        <v>73.190163273489148</v>
      </c>
    </row>
    <row r="26" spans="1:18" ht="13.5" thickBot="1">
      <c r="M26" s="115">
        <f>SUM(M5:M25)</f>
        <v>7182092249.9109173</v>
      </c>
      <c r="N26" s="2" t="s">
        <v>177</v>
      </c>
      <c r="O26" s="129">
        <f>AVERAGE(O$5:O$25)</f>
        <v>23423.157894736843</v>
      </c>
      <c r="P26" s="2"/>
      <c r="Q26" s="130">
        <f>AVERAGE(Q$5:Q$25)</f>
        <v>0.34770934496834266</v>
      </c>
      <c r="R26" s="130">
        <f>AVERAGE(R$5:R$25)</f>
        <v>49.192652888878243</v>
      </c>
    </row>
    <row r="27" spans="1:18">
      <c r="N27" s="6" t="s">
        <v>178</v>
      </c>
      <c r="O27" s="119">
        <f>MAX(O$5:O$25)</f>
        <v>67200</v>
      </c>
      <c r="Q27" s="128">
        <f>MAX(Q$5:Q$25)</f>
        <v>1.2489995996796797</v>
      </c>
      <c r="R27" s="128">
        <f>MAX(R$5:R$25)</f>
        <v>136.82105101189654</v>
      </c>
    </row>
    <row r="28" spans="1:18">
      <c r="N28" s="6" t="s">
        <v>179</v>
      </c>
      <c r="O28" s="119">
        <f>MIN(O$5:O$25)</f>
        <v>5760</v>
      </c>
      <c r="Q28" s="128">
        <f>MIN(Q$5:Q$25)</f>
        <v>0.05</v>
      </c>
      <c r="R28" s="128">
        <f>MIN(R$5:R$25)</f>
        <v>6.3718129288295966</v>
      </c>
    </row>
  </sheetData>
  <mergeCells count="2">
    <mergeCell ref="J3:K3"/>
    <mergeCell ref="F3:I3"/>
  </mergeCells>
  <phoneticPr fontId="6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6"/>
  <sheetViews>
    <sheetView showGridLines="0" view="pageBreakPreview" zoomScale="90" zoomScaleNormal="100" zoomScaleSheetLayoutView="90" workbookViewId="0">
      <selection activeCell="F58" sqref="F58"/>
    </sheetView>
  </sheetViews>
  <sheetFormatPr defaultRowHeight="12.75"/>
  <cols>
    <col min="1" max="1" width="19" customWidth="1"/>
    <col min="2" max="2" width="15.7109375" customWidth="1"/>
    <col min="3" max="3" width="16.140625" customWidth="1"/>
    <col min="4" max="4" width="13.42578125" customWidth="1"/>
    <col min="5" max="5" width="17.28515625" customWidth="1"/>
    <col min="6" max="6" width="16.5703125" customWidth="1"/>
  </cols>
  <sheetData>
    <row r="1" spans="1:9" s="38" customFormat="1" ht="25.5" customHeight="1">
      <c r="A1" s="37" t="s">
        <v>71</v>
      </c>
    </row>
    <row r="4" spans="1:9">
      <c r="A4" s="137" t="s">
        <v>76</v>
      </c>
      <c r="B4" s="138"/>
    </row>
    <row r="5" spans="1:9">
      <c r="A5" s="39"/>
      <c r="B5" s="40"/>
      <c r="C5" s="40"/>
      <c r="D5" s="40"/>
      <c r="E5" s="40"/>
      <c r="F5" s="40"/>
      <c r="G5" s="40"/>
      <c r="H5" s="41"/>
    </row>
    <row r="6" spans="1:9">
      <c r="A6" s="45"/>
      <c r="B6" s="44"/>
      <c r="C6" s="44"/>
      <c r="D6" s="44"/>
      <c r="E6" s="44"/>
      <c r="F6" s="44"/>
      <c r="G6" s="44"/>
      <c r="H6" s="42"/>
    </row>
    <row r="7" spans="1:9">
      <c r="A7" s="139" t="s">
        <v>42</v>
      </c>
      <c r="B7" s="140"/>
      <c r="C7" s="69" t="s">
        <v>75</v>
      </c>
      <c r="D7" s="139" t="s">
        <v>38</v>
      </c>
      <c r="E7" s="141"/>
      <c r="F7" s="141"/>
      <c r="G7" s="140"/>
      <c r="H7" s="42"/>
    </row>
    <row r="8" spans="1:9">
      <c r="A8" s="146" t="s">
        <v>35</v>
      </c>
      <c r="B8" s="147"/>
      <c r="C8" s="13">
        <v>0.02</v>
      </c>
      <c r="D8" s="15" t="s">
        <v>37</v>
      </c>
      <c r="E8" s="16"/>
      <c r="F8" s="16"/>
      <c r="G8" s="17"/>
      <c r="H8" s="42"/>
    </row>
    <row r="9" spans="1:9">
      <c r="A9" s="146" t="s">
        <v>36</v>
      </c>
      <c r="B9" s="147"/>
      <c r="C9" s="13">
        <v>0.05</v>
      </c>
      <c r="D9" s="15" t="s">
        <v>39</v>
      </c>
      <c r="E9" s="16"/>
      <c r="F9" s="16"/>
      <c r="G9" s="17"/>
      <c r="H9" s="42"/>
    </row>
    <row r="10" spans="1:9">
      <c r="A10" s="144" t="s">
        <v>33</v>
      </c>
      <c r="B10" s="145"/>
      <c r="C10" s="13">
        <v>8.7499999999999994E-2</v>
      </c>
      <c r="D10" s="33" t="s">
        <v>40</v>
      </c>
      <c r="E10" s="34"/>
      <c r="F10" s="34"/>
      <c r="G10" s="35"/>
      <c r="H10" s="42"/>
    </row>
    <row r="11" spans="1:9">
      <c r="A11" s="99"/>
      <c r="B11" s="98"/>
      <c r="C11" s="3"/>
      <c r="D11" s="44"/>
      <c r="E11" s="44"/>
      <c r="F11" s="44"/>
      <c r="G11" s="44"/>
      <c r="H11" s="42"/>
    </row>
    <row r="12" spans="1:9">
      <c r="A12" s="43"/>
      <c r="B12" s="18"/>
      <c r="C12" s="5"/>
      <c r="D12" s="34"/>
      <c r="E12" s="34"/>
      <c r="F12" s="34"/>
      <c r="G12" s="34"/>
      <c r="H12" s="35"/>
      <c r="I12" s="44"/>
    </row>
    <row r="13" spans="1:9">
      <c r="A13" s="98"/>
      <c r="B13" s="98"/>
      <c r="C13" s="3"/>
      <c r="D13" s="44"/>
      <c r="E13" s="44"/>
      <c r="F13" s="44"/>
      <c r="G13" s="44"/>
      <c r="H13" s="44"/>
      <c r="I13" s="44"/>
    </row>
    <row r="14" spans="1:9">
      <c r="A14" s="137" t="s">
        <v>127</v>
      </c>
      <c r="B14" s="138"/>
      <c r="C14" s="3"/>
      <c r="D14" s="44"/>
      <c r="E14" s="44"/>
      <c r="F14" s="44"/>
      <c r="G14" s="44"/>
      <c r="H14" s="44"/>
      <c r="I14" s="44"/>
    </row>
    <row r="15" spans="1:9">
      <c r="A15" s="100"/>
      <c r="B15" s="101"/>
      <c r="C15" s="2"/>
      <c r="D15" s="40"/>
      <c r="E15" s="40"/>
      <c r="F15" s="40"/>
      <c r="G15" s="40"/>
      <c r="H15" s="41"/>
      <c r="I15" s="44"/>
    </row>
    <row r="16" spans="1:9">
      <c r="A16" s="99"/>
      <c r="B16" s="98"/>
      <c r="C16" s="3"/>
      <c r="D16" s="44"/>
      <c r="E16" s="44"/>
      <c r="F16" s="44"/>
      <c r="G16" s="44"/>
      <c r="H16" s="42"/>
      <c r="I16" s="44"/>
    </row>
    <row r="17" spans="1:12">
      <c r="A17" s="139" t="s">
        <v>48</v>
      </c>
      <c r="B17" s="140"/>
      <c r="C17" s="73" t="s">
        <v>75</v>
      </c>
      <c r="D17" s="142" t="s">
        <v>38</v>
      </c>
      <c r="E17" s="143"/>
      <c r="F17" s="143"/>
      <c r="G17" s="143"/>
      <c r="H17" s="104"/>
    </row>
    <row r="18" spans="1:12">
      <c r="A18" s="7" t="s">
        <v>5</v>
      </c>
      <c r="B18" s="14" t="s">
        <v>41</v>
      </c>
      <c r="C18" s="103">
        <v>0.04</v>
      </c>
      <c r="D18" s="102" t="s">
        <v>128</v>
      </c>
      <c r="E18" s="16"/>
      <c r="F18" s="16"/>
      <c r="G18" s="16"/>
      <c r="H18" s="17"/>
    </row>
    <row r="19" spans="1:12">
      <c r="A19" s="7" t="s">
        <v>34</v>
      </c>
      <c r="B19" s="14" t="s">
        <v>41</v>
      </c>
      <c r="C19" s="103">
        <v>0</v>
      </c>
      <c r="D19" s="15"/>
      <c r="E19" s="16"/>
      <c r="F19" s="16"/>
      <c r="G19" s="16"/>
      <c r="H19" s="17"/>
    </row>
    <row r="20" spans="1:12">
      <c r="A20" s="45"/>
      <c r="B20" s="44"/>
      <c r="C20" s="44"/>
      <c r="D20" s="44"/>
      <c r="E20" s="44"/>
      <c r="F20" s="44"/>
      <c r="G20" s="44"/>
      <c r="H20" s="42"/>
    </row>
    <row r="21" spans="1:12">
      <c r="A21" s="33"/>
      <c r="B21" s="34"/>
      <c r="C21" s="34"/>
      <c r="D21" s="34"/>
      <c r="E21" s="34"/>
      <c r="F21" s="34"/>
      <c r="G21" s="34"/>
      <c r="H21" s="35"/>
    </row>
    <row r="24" spans="1:12">
      <c r="A24" s="137" t="s">
        <v>77</v>
      </c>
      <c r="B24" s="138"/>
    </row>
    <row r="25" spans="1:12">
      <c r="A25" s="50"/>
      <c r="B25" s="51"/>
      <c r="C25" s="51"/>
      <c r="D25" s="51"/>
      <c r="E25" s="51"/>
      <c r="F25" s="51"/>
      <c r="G25" s="2"/>
      <c r="H25" s="52"/>
      <c r="I25" s="47"/>
      <c r="J25" s="47"/>
      <c r="K25" s="47"/>
    </row>
    <row r="26" spans="1:12">
      <c r="A26" s="53"/>
      <c r="B26" s="54"/>
      <c r="C26" s="54"/>
      <c r="D26" s="54"/>
      <c r="E26" s="54"/>
      <c r="F26" s="54"/>
      <c r="G26" s="3"/>
      <c r="H26" s="55"/>
      <c r="I26" s="29"/>
      <c r="J26" s="29"/>
      <c r="K26" s="29"/>
    </row>
    <row r="27" spans="1:12" ht="25.5">
      <c r="A27" s="46" t="s">
        <v>43</v>
      </c>
      <c r="B27" s="46" t="s">
        <v>44</v>
      </c>
      <c r="C27" s="46" t="s">
        <v>73</v>
      </c>
      <c r="D27" s="46" t="s">
        <v>45</v>
      </c>
      <c r="E27" s="46" t="s">
        <v>47</v>
      </c>
      <c r="F27" s="44"/>
      <c r="G27" s="54"/>
      <c r="H27" s="56"/>
      <c r="I27" s="22"/>
      <c r="J27" s="22"/>
      <c r="K27" s="48"/>
      <c r="L27" s="48"/>
    </row>
    <row r="28" spans="1:12">
      <c r="A28" s="28" t="s">
        <v>53</v>
      </c>
      <c r="B28" s="19" t="s">
        <v>50</v>
      </c>
      <c r="C28" s="19" t="s">
        <v>72</v>
      </c>
      <c r="D28" s="20">
        <v>6.5</v>
      </c>
      <c r="E28" s="20">
        <v>0.55000000000000004</v>
      </c>
      <c r="F28" s="44"/>
      <c r="G28" s="3"/>
      <c r="H28" s="57"/>
      <c r="I28" s="23"/>
      <c r="J28" s="3"/>
      <c r="K28" s="49"/>
      <c r="L28" s="49"/>
    </row>
    <row r="29" spans="1:12">
      <c r="A29" s="28" t="s">
        <v>53</v>
      </c>
      <c r="B29" s="19" t="s">
        <v>50</v>
      </c>
      <c r="C29" s="19" t="s">
        <v>74</v>
      </c>
      <c r="D29" s="20">
        <v>0.65</v>
      </c>
      <c r="E29" s="25" t="s">
        <v>46</v>
      </c>
      <c r="F29" s="44"/>
      <c r="G29" s="3"/>
      <c r="H29" s="57"/>
      <c r="I29" s="23"/>
      <c r="J29" s="3"/>
      <c r="K29" s="24"/>
      <c r="L29" s="24"/>
    </row>
    <row r="30" spans="1:12">
      <c r="A30" s="25" t="s">
        <v>34</v>
      </c>
      <c r="B30" s="19" t="s">
        <v>50</v>
      </c>
      <c r="C30" s="19" t="s">
        <v>70</v>
      </c>
      <c r="D30" s="21">
        <v>0.85</v>
      </c>
      <c r="E30" s="25" t="s">
        <v>46</v>
      </c>
      <c r="F30" s="58"/>
      <c r="G30" s="3"/>
      <c r="H30" s="57"/>
      <c r="I30" s="23"/>
      <c r="J30" s="3"/>
      <c r="K30" s="49"/>
      <c r="L30" s="49"/>
    </row>
    <row r="31" spans="1:12">
      <c r="A31" s="59"/>
      <c r="B31" s="3"/>
      <c r="C31" s="26"/>
      <c r="D31" s="27"/>
      <c r="E31" s="27"/>
      <c r="F31" s="3"/>
      <c r="G31" s="3"/>
      <c r="H31" s="60"/>
      <c r="I31" s="3"/>
      <c r="J31" s="24"/>
      <c r="K31" s="24"/>
    </row>
    <row r="32" spans="1:12">
      <c r="A32" s="61"/>
      <c r="B32" s="5"/>
      <c r="C32" s="62"/>
      <c r="D32" s="63"/>
      <c r="E32" s="63"/>
      <c r="F32" s="5"/>
      <c r="G32" s="5"/>
      <c r="H32" s="64"/>
      <c r="I32" s="3"/>
      <c r="J32" s="24"/>
      <c r="K32" s="24"/>
    </row>
    <row r="33" spans="1:11">
      <c r="A33" s="3"/>
      <c r="B33" s="3"/>
      <c r="C33" s="26"/>
      <c r="D33" s="27"/>
      <c r="E33" s="27"/>
      <c r="F33" s="6"/>
      <c r="G33" s="6"/>
      <c r="H33" s="23"/>
      <c r="I33" s="3"/>
      <c r="J33" s="24"/>
      <c r="K33" s="24"/>
    </row>
    <row r="34" spans="1:11">
      <c r="A34" s="3"/>
      <c r="B34" s="3"/>
      <c r="C34" s="26"/>
      <c r="D34" s="27"/>
      <c r="E34" s="27"/>
      <c r="F34" s="6"/>
      <c r="G34" s="6"/>
      <c r="H34" s="23"/>
      <c r="I34" s="3"/>
      <c r="J34" s="24"/>
      <c r="K34" s="24"/>
    </row>
    <row r="35" spans="1:11">
      <c r="A35" s="137" t="s">
        <v>78</v>
      </c>
      <c r="B35" s="138"/>
      <c r="C35" s="26"/>
      <c r="D35" s="27"/>
      <c r="E35" s="27"/>
      <c r="F35" s="6"/>
      <c r="G35" s="6"/>
      <c r="H35" s="23"/>
      <c r="I35" s="3"/>
      <c r="J35" s="24"/>
      <c r="K35" s="24"/>
    </row>
    <row r="36" spans="1:11">
      <c r="A36" s="39"/>
      <c r="B36" s="40"/>
      <c r="C36" s="40"/>
      <c r="D36" s="40"/>
      <c r="E36" s="40"/>
      <c r="F36" s="40"/>
      <c r="G36" s="40"/>
      <c r="H36" s="41"/>
    </row>
    <row r="37" spans="1:11">
      <c r="A37" s="45"/>
      <c r="B37" s="44"/>
      <c r="C37" s="44"/>
      <c r="D37" s="44"/>
      <c r="E37" s="44"/>
      <c r="F37" s="44"/>
      <c r="G37" s="44"/>
      <c r="H37" s="42"/>
    </row>
    <row r="38" spans="1:11">
      <c r="A38" s="148" t="s">
        <v>51</v>
      </c>
      <c r="B38" s="149"/>
      <c r="C38" s="150"/>
      <c r="D38" s="44"/>
      <c r="E38" s="46" t="s">
        <v>79</v>
      </c>
      <c r="F38" s="46" t="s">
        <v>49</v>
      </c>
      <c r="G38" s="44"/>
      <c r="H38" s="42"/>
    </row>
    <row r="39" spans="1:11">
      <c r="A39" s="69" t="s">
        <v>80</v>
      </c>
      <c r="B39" s="69" t="s">
        <v>5</v>
      </c>
      <c r="C39" s="69" t="s">
        <v>34</v>
      </c>
      <c r="D39" s="44"/>
      <c r="E39" s="65" t="s">
        <v>5</v>
      </c>
      <c r="F39" s="66">
        <v>0.75</v>
      </c>
      <c r="G39" s="44"/>
      <c r="H39" s="42"/>
    </row>
    <row r="40" spans="1:11">
      <c r="A40" s="7" t="s">
        <v>52</v>
      </c>
      <c r="B40" s="68">
        <v>6.5</v>
      </c>
      <c r="C40" s="68">
        <v>10.5</v>
      </c>
      <c r="D40" s="44"/>
      <c r="E40" s="65" t="s">
        <v>34</v>
      </c>
      <c r="F40" s="67">
        <v>0.8</v>
      </c>
      <c r="G40" s="44"/>
      <c r="H40" s="42"/>
    </row>
    <row r="41" spans="1:11">
      <c r="A41" s="7" t="s">
        <v>30</v>
      </c>
      <c r="B41" s="68">
        <v>7.5</v>
      </c>
      <c r="C41" s="68">
        <v>11.5</v>
      </c>
      <c r="D41" s="44"/>
      <c r="E41" s="44"/>
      <c r="F41" s="44"/>
      <c r="G41" s="44"/>
      <c r="H41" s="42"/>
    </row>
    <row r="42" spans="1:11">
      <c r="A42" s="7" t="s">
        <v>31</v>
      </c>
      <c r="B42" s="68">
        <v>18.5</v>
      </c>
      <c r="C42" s="68">
        <v>16.5</v>
      </c>
      <c r="D42" s="44"/>
      <c r="E42" s="44"/>
      <c r="F42" s="44"/>
      <c r="G42" s="44"/>
      <c r="H42" s="42"/>
    </row>
    <row r="43" spans="1:11">
      <c r="A43" s="45"/>
      <c r="B43" s="44"/>
      <c r="C43" s="44"/>
      <c r="D43" s="44"/>
      <c r="E43" s="44"/>
      <c r="F43" s="44"/>
      <c r="G43" s="44"/>
      <c r="H43" s="42"/>
    </row>
    <row r="44" spans="1:11">
      <c r="A44" s="33"/>
      <c r="B44" s="34"/>
      <c r="C44" s="34"/>
      <c r="D44" s="34"/>
      <c r="E44" s="34"/>
      <c r="F44" s="34"/>
      <c r="G44" s="34"/>
      <c r="H44" s="35"/>
    </row>
    <row r="47" spans="1:11">
      <c r="A47" s="137" t="s">
        <v>69</v>
      </c>
      <c r="B47" s="138"/>
    </row>
    <row r="48" spans="1:11">
      <c r="A48" s="39"/>
      <c r="B48" s="40"/>
      <c r="C48" s="40"/>
      <c r="D48" s="40"/>
      <c r="E48" s="40"/>
      <c r="F48" s="40"/>
      <c r="G48" s="40"/>
      <c r="H48" s="41"/>
    </row>
    <row r="49" spans="1:8">
      <c r="A49" s="45"/>
      <c r="B49" s="44"/>
      <c r="C49" s="44"/>
      <c r="D49" s="44"/>
      <c r="E49" s="151" t="s">
        <v>132</v>
      </c>
      <c r="F49" s="151"/>
      <c r="G49" s="44"/>
      <c r="H49" s="42"/>
    </row>
    <row r="50" spans="1:8">
      <c r="A50" s="72"/>
      <c r="B50" s="69" t="s">
        <v>55</v>
      </c>
      <c r="C50" s="69" t="s">
        <v>56</v>
      </c>
      <c r="D50" s="44"/>
      <c r="E50" s="69" t="s">
        <v>55</v>
      </c>
      <c r="F50" s="69" t="s">
        <v>56</v>
      </c>
      <c r="G50" s="44"/>
      <c r="H50" s="42"/>
    </row>
    <row r="51" spans="1:8">
      <c r="A51" s="14" t="s">
        <v>57</v>
      </c>
      <c r="B51" s="36" t="s">
        <v>61</v>
      </c>
      <c r="C51" s="31" t="s">
        <v>61</v>
      </c>
      <c r="D51" s="44"/>
      <c r="E51" s="31" t="s">
        <v>46</v>
      </c>
      <c r="F51" s="31" t="s">
        <v>46</v>
      </c>
      <c r="G51" s="44"/>
      <c r="H51" s="42"/>
    </row>
    <row r="52" spans="1:8">
      <c r="A52" s="14" t="s">
        <v>58</v>
      </c>
      <c r="B52" s="36" t="s">
        <v>61</v>
      </c>
      <c r="C52" s="31" t="s">
        <v>62</v>
      </c>
      <c r="D52" s="44"/>
      <c r="E52" s="31" t="s">
        <v>46</v>
      </c>
      <c r="F52" s="31" t="s">
        <v>46</v>
      </c>
      <c r="G52" s="44"/>
      <c r="H52" s="42"/>
    </row>
    <row r="53" spans="1:8">
      <c r="A53" s="14" t="s">
        <v>59</v>
      </c>
      <c r="B53" s="36" t="s">
        <v>60</v>
      </c>
      <c r="C53" s="31" t="s">
        <v>46</v>
      </c>
      <c r="D53" s="44"/>
      <c r="E53" s="36">
        <f>(25+30)/2</f>
        <v>27.5</v>
      </c>
      <c r="F53" s="31" t="s">
        <v>46</v>
      </c>
      <c r="G53" s="44"/>
      <c r="H53" s="42"/>
    </row>
    <row r="54" spans="1:8">
      <c r="A54" s="14" t="s">
        <v>63</v>
      </c>
      <c r="B54" s="36" t="s">
        <v>64</v>
      </c>
      <c r="C54" s="31" t="s">
        <v>46</v>
      </c>
      <c r="D54" s="44"/>
      <c r="E54" s="36">
        <f>(4+5)/2</f>
        <v>4.5</v>
      </c>
      <c r="F54" s="31" t="s">
        <v>46</v>
      </c>
      <c r="G54" s="44"/>
      <c r="H54" s="42"/>
    </row>
    <row r="55" spans="1:8">
      <c r="A55" s="14" t="s">
        <v>65</v>
      </c>
      <c r="B55" s="36" t="s">
        <v>46</v>
      </c>
      <c r="C55" s="31" t="s">
        <v>66</v>
      </c>
      <c r="D55" s="44"/>
      <c r="E55" s="36" t="s">
        <v>46</v>
      </c>
      <c r="F55" s="31">
        <f>(5+8)/2</f>
        <v>6.5</v>
      </c>
      <c r="G55" s="44"/>
      <c r="H55" s="42"/>
    </row>
    <row r="56" spans="1:8">
      <c r="A56" s="14" t="s">
        <v>67</v>
      </c>
      <c r="B56" s="36" t="s">
        <v>68</v>
      </c>
      <c r="C56" s="31" t="s">
        <v>68</v>
      </c>
      <c r="D56" s="44"/>
      <c r="E56" s="36">
        <v>2</v>
      </c>
      <c r="F56" s="31">
        <v>2</v>
      </c>
      <c r="G56" s="44"/>
      <c r="H56" s="42"/>
    </row>
    <row r="57" spans="1:8">
      <c r="A57" s="45"/>
      <c r="B57" s="44"/>
      <c r="C57" s="44"/>
      <c r="D57" s="44"/>
      <c r="E57" s="44"/>
      <c r="F57" s="44"/>
      <c r="G57" s="44"/>
      <c r="H57" s="42"/>
    </row>
    <row r="58" spans="1:8">
      <c r="A58" s="33"/>
      <c r="B58" s="34"/>
      <c r="C58" s="34"/>
      <c r="D58" s="34"/>
      <c r="E58" s="31" t="s">
        <v>135</v>
      </c>
      <c r="F58" s="105">
        <v>30</v>
      </c>
      <c r="G58" s="34"/>
      <c r="H58" s="35"/>
    </row>
    <row r="61" spans="1:8">
      <c r="A61" s="137" t="s">
        <v>81</v>
      </c>
      <c r="B61" s="138"/>
    </row>
    <row r="62" spans="1:8">
      <c r="A62" s="39"/>
      <c r="B62" s="40"/>
      <c r="C62" s="40"/>
      <c r="D62" s="40"/>
      <c r="E62" s="40"/>
      <c r="F62" s="40"/>
      <c r="G62" s="40"/>
      <c r="H62" s="41"/>
    </row>
    <row r="63" spans="1:8">
      <c r="A63" s="44"/>
      <c r="B63" s="44"/>
      <c r="C63" s="44"/>
      <c r="D63" s="44"/>
      <c r="E63" s="44"/>
      <c r="F63" s="44"/>
      <c r="G63" s="44"/>
      <c r="H63" s="42"/>
    </row>
    <row r="64" spans="1:8">
      <c r="A64" s="69" t="s">
        <v>54</v>
      </c>
      <c r="B64" s="74">
        <v>0.15</v>
      </c>
      <c r="C64" s="44"/>
      <c r="D64" s="44"/>
      <c r="E64" s="44"/>
      <c r="F64" s="44"/>
      <c r="G64" s="44"/>
      <c r="H64" s="42"/>
    </row>
    <row r="65" spans="1:8">
      <c r="B65" s="44"/>
      <c r="C65" s="44"/>
      <c r="D65" s="44"/>
      <c r="E65" s="44"/>
      <c r="F65" s="44"/>
      <c r="G65" s="44"/>
      <c r="H65" s="42"/>
    </row>
    <row r="66" spans="1:8">
      <c r="A66" s="33"/>
      <c r="B66" s="34"/>
      <c r="C66" s="34"/>
      <c r="D66" s="34"/>
      <c r="E66" s="34"/>
      <c r="F66" s="34"/>
      <c r="G66" s="34"/>
      <c r="H66" s="35"/>
    </row>
  </sheetData>
  <mergeCells count="15">
    <mergeCell ref="D7:G7"/>
    <mergeCell ref="D17:G17"/>
    <mergeCell ref="A61:B61"/>
    <mergeCell ref="A10:B10"/>
    <mergeCell ref="A8:B8"/>
    <mergeCell ref="A9:B9"/>
    <mergeCell ref="A38:C38"/>
    <mergeCell ref="E49:F49"/>
    <mergeCell ref="A4:B4"/>
    <mergeCell ref="A24:B24"/>
    <mergeCell ref="A35:B35"/>
    <mergeCell ref="A47:B47"/>
    <mergeCell ref="A17:B17"/>
    <mergeCell ref="A7:B7"/>
    <mergeCell ref="A14:B14"/>
  </mergeCells>
  <phoneticPr fontId="6" type="noConversion"/>
  <pageMargins left="0.75" right="0.75" top="1" bottom="1" header="0.5" footer="0.5"/>
  <pageSetup scale="76" orientation="portrait" verticalDpi="300" r:id="rId1"/>
  <headerFooter alignWithMargins="0"/>
  <colBreaks count="1" manualBreakCount="1">
    <brk id="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>
    <pageSetUpPr fitToPage="1"/>
  </sheetPr>
  <dimension ref="A1:AS72"/>
  <sheetViews>
    <sheetView tabSelected="1" topLeftCell="V10" zoomScaleNormal="100" workbookViewId="0">
      <selection activeCell="AN50" sqref="AN50"/>
    </sheetView>
  </sheetViews>
  <sheetFormatPr defaultRowHeight="12.75"/>
  <cols>
    <col min="1" max="1" width="18.140625" style="75" customWidth="1"/>
    <col min="2" max="2" width="2.140625" style="75" customWidth="1"/>
    <col min="3" max="3" width="14.85546875" style="75" customWidth="1"/>
    <col min="4" max="4" width="10.7109375" style="75" customWidth="1"/>
    <col min="5" max="5" width="18.28515625" style="75" bestFit="1" customWidth="1"/>
    <col min="6" max="6" width="2.140625" style="75" customWidth="1"/>
    <col min="7" max="7" width="11.42578125" style="75" customWidth="1"/>
    <col min="8" max="8" width="12.85546875" style="75" customWidth="1"/>
    <col min="9" max="9" width="13.140625" style="75" customWidth="1"/>
    <col min="10" max="10" width="12.28515625" style="75" bestFit="1" customWidth="1"/>
    <col min="11" max="11" width="14" style="75" customWidth="1"/>
    <col min="12" max="12" width="12.7109375" style="75" bestFit="1" customWidth="1"/>
    <col min="13" max="13" width="14.140625" style="75" bestFit="1" customWidth="1"/>
    <col min="14" max="14" width="2.42578125" style="75" customWidth="1"/>
    <col min="15" max="15" width="12.140625" style="75" customWidth="1"/>
    <col min="16" max="17" width="10.28515625" style="75" bestFit="1" customWidth="1"/>
    <col min="18" max="18" width="2.7109375" style="75" customWidth="1"/>
    <col min="19" max="19" width="12.140625" style="75" customWidth="1"/>
    <col min="20" max="20" width="9.140625" style="75"/>
    <col min="21" max="21" width="12.140625" style="75" customWidth="1"/>
    <col min="22" max="22" width="2" style="75" customWidth="1"/>
    <col min="23" max="23" width="9.28515625" style="75" bestFit="1" customWidth="1"/>
    <col min="24" max="24" width="12.5703125" style="75" customWidth="1"/>
    <col min="25" max="25" width="9.140625" style="75"/>
    <col min="26" max="26" width="12" style="75" customWidth="1"/>
    <col min="27" max="27" width="2.28515625" style="75" customWidth="1"/>
    <col min="28" max="29" width="12.140625" style="75" bestFit="1" customWidth="1"/>
    <col min="30" max="30" width="13.28515625" style="75" customWidth="1"/>
    <col min="31" max="32" width="9.140625" style="75"/>
    <col min="33" max="33" width="14.7109375" style="75" bestFit="1" customWidth="1"/>
    <col min="34" max="34" width="15.42578125" style="75" bestFit="1" customWidth="1"/>
    <col min="35" max="35" width="18.140625" style="75" customWidth="1"/>
    <col min="36" max="37" width="9.140625" style="75"/>
    <col min="38" max="38" width="10.28515625" style="75" bestFit="1" customWidth="1"/>
    <col min="39" max="39" width="9.140625" style="75"/>
    <col min="40" max="40" width="14.85546875" style="75" customWidth="1"/>
    <col min="41" max="42" width="9.140625" style="75"/>
    <col min="43" max="43" width="11.28515625" style="75" bestFit="1" customWidth="1"/>
    <col min="44" max="44" width="9.85546875" style="75" customWidth="1"/>
    <col min="45" max="45" width="10" style="75" customWidth="1"/>
    <col min="46" max="16384" width="9.140625" style="75"/>
  </cols>
  <sheetData>
    <row r="1" spans="1:45" s="38" customFormat="1" ht="25.5" customHeight="1">
      <c r="A1" s="37" t="s">
        <v>165</v>
      </c>
      <c r="B1" s="90"/>
    </row>
    <row r="4" spans="1:45">
      <c r="A4" s="137" t="s">
        <v>154</v>
      </c>
      <c r="B4" s="157"/>
      <c r="C4" s="138"/>
      <c r="G4" s="137" t="s">
        <v>155</v>
      </c>
      <c r="H4" s="157"/>
      <c r="I4" s="138"/>
    </row>
    <row r="5" spans="1:45">
      <c r="A5" s="80"/>
      <c r="B5" s="81"/>
      <c r="C5" s="81"/>
      <c r="D5" s="82"/>
      <c r="G5" s="80"/>
      <c r="H5" s="81"/>
      <c r="I5" s="124" t="s">
        <v>159</v>
      </c>
      <c r="J5" s="124" t="s">
        <v>158</v>
      </c>
      <c r="K5" s="124" t="s">
        <v>160</v>
      </c>
      <c r="L5" s="124" t="s">
        <v>161</v>
      </c>
      <c r="M5" s="124" t="s">
        <v>162</v>
      </c>
    </row>
    <row r="6" spans="1:45" ht="36.75" customHeight="1">
      <c r="A6" s="155" t="s">
        <v>114</v>
      </c>
      <c r="B6" s="154"/>
      <c r="C6" s="89">
        <v>1</v>
      </c>
      <c r="D6" s="83"/>
      <c r="G6" s="155" t="s">
        <v>156</v>
      </c>
      <c r="H6" s="156"/>
      <c r="I6" s="97">
        <f>SUMPRODUCT(U18:U38,AC18:AC38)/1000</f>
        <v>594507.23916997958</v>
      </c>
      <c r="J6" s="97">
        <f>SUMPRODUCT(Z18:Z38,AC18:AC38)/1000</f>
        <v>1790.4206174400003</v>
      </c>
      <c r="K6" s="97">
        <f>AI39</f>
        <v>7329.4920682203629</v>
      </c>
      <c r="L6" s="97">
        <f>AN39</f>
        <v>5478.0805144508586</v>
      </c>
      <c r="M6" s="125">
        <f>SUM(I6:L6)</f>
        <v>609105.2323700909</v>
      </c>
    </row>
    <row r="7" spans="1:45" ht="44.25" customHeight="1">
      <c r="A7" s="155" t="s">
        <v>115</v>
      </c>
      <c r="B7" s="156"/>
      <c r="C7" s="89">
        <f>1-C6</f>
        <v>0</v>
      </c>
      <c r="D7" s="83"/>
      <c r="G7" s="160" t="s">
        <v>157</v>
      </c>
      <c r="H7" s="161"/>
      <c r="I7" s="97">
        <f>SUMPRODUCT(U50:U70,AC50:AC70)/1000</f>
        <v>608576.89492819714</v>
      </c>
      <c r="J7" s="97">
        <f>SUMPRODUCT(Z50:Z70,AC50:AC70)/1000</f>
        <v>2341.3192689599996</v>
      </c>
      <c r="K7" s="97">
        <f>AI71</f>
        <v>2163.6686752815986</v>
      </c>
      <c r="L7" s="97">
        <f>AN71</f>
        <v>4522.613131745612</v>
      </c>
      <c r="M7" s="125">
        <f>SUM(I7:L7)</f>
        <v>617604.49600418436</v>
      </c>
    </row>
    <row r="8" spans="1:45">
      <c r="A8" s="86"/>
      <c r="B8" s="87"/>
      <c r="C8" s="87"/>
      <c r="D8" s="88"/>
      <c r="AL8" s="166" t="s">
        <v>181</v>
      </c>
    </row>
    <row r="9" spans="1:45">
      <c r="C9" s="85"/>
      <c r="J9" s="113"/>
      <c r="K9" s="113"/>
      <c r="AL9" s="166" t="s">
        <v>182</v>
      </c>
    </row>
    <row r="10" spans="1:45">
      <c r="AL10" s="166" t="s">
        <v>183</v>
      </c>
    </row>
    <row r="11" spans="1:45">
      <c r="A11" s="137" t="s">
        <v>97</v>
      </c>
      <c r="B11" s="157"/>
      <c r="C11" s="138"/>
    </row>
    <row r="12" spans="1:45">
      <c r="A12" s="80"/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2"/>
      <c r="AG12" s="80"/>
      <c r="AH12" s="81"/>
      <c r="AI12" s="81"/>
      <c r="AJ12" s="82"/>
      <c r="AL12" s="80"/>
      <c r="AM12" s="81"/>
      <c r="AN12" s="81"/>
      <c r="AO12" s="82"/>
      <c r="AQ12" s="80"/>
      <c r="AR12" s="81"/>
      <c r="AS12" s="81"/>
    </row>
    <row r="13" spans="1:45">
      <c r="A13" s="84"/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5"/>
      <c r="AB13" s="85"/>
      <c r="AC13" s="85"/>
      <c r="AD13" s="85"/>
      <c r="AE13" s="83"/>
      <c r="AG13" s="84"/>
      <c r="AH13" s="85"/>
      <c r="AI13" s="85"/>
      <c r="AJ13" s="83"/>
      <c r="AL13" s="84"/>
      <c r="AM13" s="85"/>
      <c r="AN13" s="85"/>
      <c r="AO13" s="83"/>
      <c r="AQ13" s="84"/>
      <c r="AR13" s="85"/>
      <c r="AS13" s="85"/>
    </row>
    <row r="14" spans="1:45">
      <c r="A14" s="93" t="s">
        <v>102</v>
      </c>
      <c r="B14" s="85"/>
      <c r="C14" s="152" t="s">
        <v>85</v>
      </c>
      <c r="D14" s="158"/>
      <c r="E14" s="159"/>
      <c r="F14" s="85"/>
      <c r="G14" s="152" t="s">
        <v>86</v>
      </c>
      <c r="H14" s="158"/>
      <c r="I14" s="158"/>
      <c r="J14" s="158"/>
      <c r="K14" s="158"/>
      <c r="L14" s="158"/>
      <c r="M14" s="159"/>
      <c r="N14" s="85"/>
      <c r="O14" s="152" t="s">
        <v>94</v>
      </c>
      <c r="P14" s="158"/>
      <c r="Q14" s="159"/>
      <c r="R14" s="85"/>
      <c r="S14" s="152" t="s">
        <v>110</v>
      </c>
      <c r="T14" s="153"/>
      <c r="U14" s="154"/>
      <c r="V14" s="85"/>
      <c r="W14" s="152" t="s">
        <v>111</v>
      </c>
      <c r="X14" s="158"/>
      <c r="Y14" s="158"/>
      <c r="Z14" s="159"/>
      <c r="AA14" s="85"/>
      <c r="AB14" s="152" t="s">
        <v>126</v>
      </c>
      <c r="AC14" s="153"/>
      <c r="AD14" s="154"/>
      <c r="AE14" s="83"/>
      <c r="AG14" s="152" t="s">
        <v>131</v>
      </c>
      <c r="AH14" s="153"/>
      <c r="AI14" s="154"/>
      <c r="AJ14" s="83"/>
      <c r="AL14" s="152" t="s">
        <v>144</v>
      </c>
      <c r="AM14" s="153"/>
      <c r="AN14" s="154"/>
      <c r="AO14" s="83"/>
      <c r="AQ14" s="152" t="s">
        <v>167</v>
      </c>
      <c r="AR14" s="153"/>
      <c r="AS14" s="154"/>
    </row>
    <row r="15" spans="1:45">
      <c r="A15" s="84"/>
      <c r="B15" s="85"/>
      <c r="C15" s="85"/>
      <c r="D15" s="85"/>
      <c r="E15" s="85"/>
      <c r="F15" s="85"/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  <c r="R15" s="85"/>
      <c r="S15" s="85"/>
      <c r="T15" s="85"/>
      <c r="U15" s="85"/>
      <c r="V15" s="85"/>
      <c r="W15" s="85"/>
      <c r="X15" s="85"/>
      <c r="Y15" s="85"/>
      <c r="Z15" s="85"/>
      <c r="AA15" s="85"/>
      <c r="AB15" s="85"/>
      <c r="AC15" s="85"/>
      <c r="AD15" s="85"/>
      <c r="AE15" s="83"/>
      <c r="AG15" s="84"/>
      <c r="AH15" s="85"/>
      <c r="AI15" s="85"/>
      <c r="AJ15" s="83"/>
      <c r="AL15" s="84" t="s">
        <v>145</v>
      </c>
      <c r="AM15" s="85"/>
      <c r="AN15" s="85">
        <v>0.95</v>
      </c>
      <c r="AO15" s="83"/>
      <c r="AQ15" s="84"/>
      <c r="AR15" s="85"/>
      <c r="AS15" s="85"/>
    </row>
    <row r="16" spans="1:45">
      <c r="A16" s="84"/>
      <c r="B16" s="85"/>
      <c r="C16" s="85"/>
      <c r="D16" s="78">
        <f>'Bus Case Inputs'!$C$8</f>
        <v>0.02</v>
      </c>
      <c r="E16" s="85"/>
      <c r="F16" s="85"/>
      <c r="G16" s="95"/>
      <c r="H16" s="79">
        <f>'Bus Case Inputs'!B40</f>
        <v>6.5</v>
      </c>
      <c r="I16" s="85"/>
      <c r="J16" s="79">
        <f>'Bus Case Inputs'!B41</f>
        <v>7.5</v>
      </c>
      <c r="K16" s="85"/>
      <c r="L16" s="79">
        <f>'Bus Case Inputs'!B42</f>
        <v>18.5</v>
      </c>
      <c r="M16" s="85"/>
      <c r="N16" s="85"/>
      <c r="O16" s="85"/>
      <c r="P16" s="78">
        <f>'Bus Case Inputs'!$C$9</f>
        <v>0.05</v>
      </c>
      <c r="Q16" s="116">
        <f>'Bus Case Inputs'!$C$10</f>
        <v>8.7499999999999994E-2</v>
      </c>
      <c r="R16" s="85"/>
      <c r="S16" s="85"/>
      <c r="T16" s="78">
        <f>'Bus Case Inputs'!C18</f>
        <v>0.04</v>
      </c>
      <c r="U16" s="85"/>
      <c r="V16" s="85"/>
      <c r="W16" s="85"/>
      <c r="X16" s="85"/>
      <c r="Y16" s="85"/>
      <c r="Z16" s="85"/>
      <c r="AA16" s="85"/>
      <c r="AB16" s="85"/>
      <c r="AC16" s="85"/>
      <c r="AD16" s="85"/>
      <c r="AE16" s="83"/>
      <c r="AG16" s="84"/>
      <c r="AH16" s="85"/>
      <c r="AI16" s="85"/>
      <c r="AJ16" s="83"/>
      <c r="AL16" s="84" t="s">
        <v>148</v>
      </c>
      <c r="AM16" s="85"/>
      <c r="AN16" s="117">
        <f>NORMSINV(AN15)</f>
        <v>1.6448536269514724</v>
      </c>
      <c r="AO16" s="83"/>
      <c r="AQ16" s="84"/>
      <c r="AR16" s="85"/>
      <c r="AS16" s="117"/>
    </row>
    <row r="17" spans="1:45" ht="51">
      <c r="A17" s="77" t="s">
        <v>82</v>
      </c>
      <c r="B17" s="85"/>
      <c r="C17" s="77" t="s">
        <v>104</v>
      </c>
      <c r="D17" s="77" t="s">
        <v>107</v>
      </c>
      <c r="E17" s="77" t="s">
        <v>106</v>
      </c>
      <c r="F17" s="96"/>
      <c r="G17" s="77" t="s">
        <v>90</v>
      </c>
      <c r="H17" s="77" t="s">
        <v>87</v>
      </c>
      <c r="I17" s="77" t="s">
        <v>91</v>
      </c>
      <c r="J17" s="77" t="s">
        <v>88</v>
      </c>
      <c r="K17" s="77" t="s">
        <v>92</v>
      </c>
      <c r="L17" s="77" t="s">
        <v>89</v>
      </c>
      <c r="M17" s="77" t="s">
        <v>83</v>
      </c>
      <c r="N17" s="85"/>
      <c r="O17" s="77" t="s">
        <v>105</v>
      </c>
      <c r="P17" s="77" t="s">
        <v>95</v>
      </c>
      <c r="Q17" s="77" t="s">
        <v>96</v>
      </c>
      <c r="R17" s="85"/>
      <c r="S17" s="77" t="s">
        <v>103</v>
      </c>
      <c r="T17" s="77" t="s">
        <v>84</v>
      </c>
      <c r="U17" s="77" t="s">
        <v>109</v>
      </c>
      <c r="V17" s="85"/>
      <c r="W17" s="77" t="s">
        <v>101</v>
      </c>
      <c r="X17" s="77" t="s">
        <v>99</v>
      </c>
      <c r="Y17" s="77" t="s">
        <v>98</v>
      </c>
      <c r="Z17" s="77" t="s">
        <v>174</v>
      </c>
      <c r="AA17" s="85"/>
      <c r="AB17" s="77" t="s">
        <v>108</v>
      </c>
      <c r="AC17" s="77" t="s">
        <v>125</v>
      </c>
      <c r="AD17" s="77" t="s">
        <v>124</v>
      </c>
      <c r="AE17" s="83"/>
      <c r="AG17" s="77" t="s">
        <v>170</v>
      </c>
      <c r="AH17" s="77" t="s">
        <v>171</v>
      </c>
      <c r="AI17" s="77" t="s">
        <v>173</v>
      </c>
      <c r="AJ17" s="83"/>
      <c r="AL17" s="77" t="s">
        <v>146</v>
      </c>
      <c r="AM17" s="77" t="s">
        <v>147</v>
      </c>
      <c r="AN17" s="77" t="s">
        <v>172</v>
      </c>
      <c r="AO17" s="83"/>
      <c r="AQ17" s="77" t="s">
        <v>166</v>
      </c>
      <c r="AR17" s="77" t="s">
        <v>168</v>
      </c>
      <c r="AS17" s="77" t="s">
        <v>169</v>
      </c>
    </row>
    <row r="18" spans="1:45">
      <c r="A18" s="76" t="str">
        <f>'SKU Details'!A5</f>
        <v>LEX 100021</v>
      </c>
      <c r="B18" s="85"/>
      <c r="C18" s="21">
        <f>'SKU Details'!D5</f>
        <v>517.76449537037035</v>
      </c>
      <c r="D18" s="21">
        <f>C18*D$16</f>
        <v>10.355289907407407</v>
      </c>
      <c r="E18" s="21">
        <f>SUM(C18:D18)</f>
        <v>528.11978527777774</v>
      </c>
      <c r="F18" s="85"/>
      <c r="G18" s="10">
        <f>('SKU Details'!F5+'SKU Details'!I5)/'Bus Case Inputs'!$F$39</f>
        <v>2.4991111111111115</v>
      </c>
      <c r="H18" s="21">
        <f>G18*H$16</f>
        <v>16.244222222222223</v>
      </c>
      <c r="I18" s="10">
        <f>'SKU Details'!G5/'Bus Case Inputs'!$F$39</f>
        <v>1.5999999999999999</v>
      </c>
      <c r="J18" s="21">
        <f>I18*J$16</f>
        <v>11.999999999999998</v>
      </c>
      <c r="K18" s="10">
        <f>'SKU Details'!H5/'Bus Case Inputs'!$F$39</f>
        <v>0.31111111111111106</v>
      </c>
      <c r="L18" s="21">
        <f>K18*L$16</f>
        <v>5.7555555555555546</v>
      </c>
      <c r="M18" s="21">
        <f>SUM(H18,J18,L18)</f>
        <v>33.999777777777773</v>
      </c>
      <c r="N18" s="85"/>
      <c r="O18" s="21">
        <f>M18+E18</f>
        <v>562.11956305555555</v>
      </c>
      <c r="P18" s="21">
        <f>O18*P$16</f>
        <v>28.10597815277778</v>
      </c>
      <c r="Q18" s="21">
        <f>SUM(O18:P18)*Q$16</f>
        <v>51.644734855729162</v>
      </c>
      <c r="R18" s="85"/>
      <c r="S18" s="21">
        <f>SUM(O18:Q18)</f>
        <v>641.87027606406252</v>
      </c>
      <c r="T18" s="21">
        <f>SUM(D18,M18,P18:Q18)*T$16</f>
        <v>4.9642312277476845</v>
      </c>
      <c r="U18" s="21">
        <f>SUM(S18:T18)</f>
        <v>646.83450729181016</v>
      </c>
      <c r="V18" s="85"/>
      <c r="W18" s="92">
        <f>'SKU Details'!E5*0.4536</f>
        <v>6.1235999999999997</v>
      </c>
      <c r="X18" s="21">
        <f>W18*'Bus Case Inputs'!$D$29</f>
        <v>3.98034</v>
      </c>
      <c r="Y18" s="21">
        <f>W18*SUM('Bus Case Inputs'!$D$28:$E$28)</f>
        <v>43.171379999999999</v>
      </c>
      <c r="Z18" s="21">
        <f>X18*$C$6+Y18*$C$7</f>
        <v>3.98034</v>
      </c>
      <c r="AA18" s="85"/>
      <c r="AB18" s="21">
        <f>SUM(U18,Z18)</f>
        <v>650.81484729181011</v>
      </c>
      <c r="AC18" s="91">
        <f>'SKU Details'!O5</f>
        <v>67200</v>
      </c>
      <c r="AD18" s="94">
        <f>AB18*AC18/1000</f>
        <v>43734.757738009641</v>
      </c>
      <c r="AE18" s="83"/>
      <c r="AG18" s="32">
        <f>(('Bus Case Inputs'!$E$53+'Bus Case Inputs'!$E$56)/'Bus Case Inputs'!$F$58)*'Scenario 1'!AC18</f>
        <v>66080</v>
      </c>
      <c r="AH18" s="32">
        <f>(('Bus Case Inputs'!$E$54+'Bus Case Inputs'!$E$56)/'Bus Case Inputs'!$F$58)*'Scenario 1'!AC18</f>
        <v>14560</v>
      </c>
      <c r="AI18" s="94">
        <f>((AG18*C$6+AH18*C$7)*AB18)*('Bus Case Inputs'!$B$64/1000)/12</f>
        <v>537.57306386303503</v>
      </c>
      <c r="AJ18" s="83"/>
      <c r="AL18" s="122">
        <f>AN$16*'SKU Details'!P5*SQRT(1+('Bus Case Inputs'!E$53+'Bus Case Inputs'!E$56)/'Bus Case Inputs'!F$58)</f>
        <v>46699.866608867196</v>
      </c>
      <c r="AM18" s="122">
        <f>AN$16*'SKU Details'!P5*SQRT(1+('Bus Case Inputs'!E$54+'Bus Case Inputs'!E$56)/'Bus Case Inputs'!F$58)</f>
        <v>36576.621604732376</v>
      </c>
      <c r="AN18" s="123">
        <f>(AL18*C$6+AM18*C$7)*AB18*'Bus Case Inputs'!B$64/1000/12</f>
        <v>379.91208194497261</v>
      </c>
      <c r="AO18" s="83"/>
      <c r="AQ18" s="126">
        <f>(($U18+X18)*$AC18/1000) + (AG18+AL18)*($U18+X18)*'Bus Case Inputs'!$B$64/12000</f>
        <v>44652.242883817649</v>
      </c>
      <c r="AR18" s="126">
        <f>(($U18+Y18)*$AC18/1000) + (AH18+AM18)*($U18+Y18)*'Bus Case Inputs'!$B$64/12000</f>
        <v>46809.45275055313</v>
      </c>
      <c r="AS18" s="123">
        <f>AD50+AI50+AN50</f>
        <v>44923.252390056565</v>
      </c>
    </row>
    <row r="19" spans="1:45">
      <c r="A19" s="76" t="str">
        <f>'SKU Details'!A6</f>
        <v>LEX 100022</v>
      </c>
      <c r="B19" s="85"/>
      <c r="C19" s="21">
        <f>'SKU Details'!D6</f>
        <v>164.5</v>
      </c>
      <c r="D19" s="21">
        <f t="shared" ref="D19:D38" si="0">C19*D$16</f>
        <v>3.29</v>
      </c>
      <c r="E19" s="21">
        <f t="shared" ref="E19:E38" si="1">SUM(C19:D19)</f>
        <v>167.79</v>
      </c>
      <c r="F19" s="85"/>
      <c r="G19" s="10">
        <f>('SKU Details'!F6+'SKU Details'!I6)/'Bus Case Inputs'!$F$39</f>
        <v>1.1555555555555557</v>
      </c>
      <c r="H19" s="21">
        <f t="shared" ref="H19:H38" si="2">G19*H$16</f>
        <v>7.511111111111112</v>
      </c>
      <c r="I19" s="10">
        <f>'SKU Details'!G6/'Bus Case Inputs'!$F$39</f>
        <v>0.79999999999999993</v>
      </c>
      <c r="J19" s="21">
        <f t="shared" ref="J19:J38" si="3">I19*J$16</f>
        <v>5.9999999999999991</v>
      </c>
      <c r="K19" s="10">
        <f>'SKU Details'!H6/'Bus Case Inputs'!$F$39</f>
        <v>0.31111111111111106</v>
      </c>
      <c r="L19" s="21">
        <f t="shared" ref="L19:L38" si="4">K19*L$16</f>
        <v>5.7555555555555546</v>
      </c>
      <c r="M19" s="21">
        <f t="shared" ref="M19:M38" si="5">SUM(H19,J19,L19)</f>
        <v>19.266666666666666</v>
      </c>
      <c r="N19" s="85"/>
      <c r="O19" s="21">
        <f t="shared" ref="O19:O38" si="6">M19+E19</f>
        <v>187.05666666666667</v>
      </c>
      <c r="P19" s="21">
        <f t="shared" ref="P19:P38" si="7">O19*P$16</f>
        <v>9.3528333333333347</v>
      </c>
      <c r="Q19" s="21">
        <f t="shared" ref="Q19:Q38" si="8">SUM(O19:P19)*Q$16</f>
        <v>17.18583125</v>
      </c>
      <c r="R19" s="85"/>
      <c r="S19" s="21">
        <f t="shared" ref="S19:S38" si="9">SUM(O19:Q19)</f>
        <v>213.59533125000002</v>
      </c>
      <c r="T19" s="21">
        <f t="shared" ref="T19:T38" si="10">SUM(D19,M19,P19:Q19)*T$16</f>
        <v>1.9638132500000001</v>
      </c>
      <c r="U19" s="21">
        <f t="shared" ref="U19:U38" si="11">SUM(S19:T19)</f>
        <v>215.5591445</v>
      </c>
      <c r="V19" s="85"/>
      <c r="W19" s="92">
        <f>'SKU Details'!E6*0.4536</f>
        <v>6.1235999999999997</v>
      </c>
      <c r="X19" s="21">
        <f>W19*'Bus Case Inputs'!$D$29</f>
        <v>3.98034</v>
      </c>
      <c r="Y19" s="21">
        <f>W19*SUM('Bus Case Inputs'!$D$28:$E$28)</f>
        <v>43.171379999999999</v>
      </c>
      <c r="Z19" s="21">
        <f t="shared" ref="Z19:Z38" si="12">X19*$C$6+Y19*$C$7</f>
        <v>3.98034</v>
      </c>
      <c r="AA19" s="85"/>
      <c r="AB19" s="21">
        <f t="shared" ref="AB19:AB38" si="13">SUM(U19,Z19)</f>
        <v>219.53948450000001</v>
      </c>
      <c r="AC19" s="91">
        <f>'SKU Details'!O6</f>
        <v>54400</v>
      </c>
      <c r="AD19" s="94">
        <f t="shared" ref="AD19:AD38" si="14">AB19*AC19/1000</f>
        <v>11942.947956800001</v>
      </c>
      <c r="AE19" s="83"/>
      <c r="AG19" s="32">
        <f>(('Bus Case Inputs'!$E$53+'Bus Case Inputs'!$E$56)/'Bus Case Inputs'!$F$58)*'Scenario 1'!AC19</f>
        <v>53493.333333333328</v>
      </c>
      <c r="AH19" s="32">
        <f>(('Bus Case Inputs'!$E$54+'Bus Case Inputs'!$E$56)/'Bus Case Inputs'!$F$58)*'Scenario 1'!AC19</f>
        <v>11786.666666666668</v>
      </c>
      <c r="AI19" s="94">
        <f>((AG19*C$6+AH19*C$7)*AB19)*('Bus Case Inputs'!$B$64/1000)/12</f>
        <v>146.79873530233331</v>
      </c>
      <c r="AJ19" s="83"/>
      <c r="AL19" s="122">
        <f>AN$16*'SKU Details'!P6*SQRT(1+('Bus Case Inputs'!E$53+'Bus Case Inputs'!E$56)/'Bus Case Inputs'!F$58)</f>
        <v>56706.980882195872</v>
      </c>
      <c r="AM19" s="122">
        <f>AN$16*'SKU Details'!P6*SQRT(1+('Bus Case Inputs'!E$54+'Bus Case Inputs'!E$56)/'Bus Case Inputs'!F$58)</f>
        <v>44414.469091460734</v>
      </c>
      <c r="AN19" s="123">
        <f>(AL19*C$6+AM19*C$7)*AB19*'Bus Case Inputs'!B$64/1000/12</f>
        <v>155.61776688035798</v>
      </c>
      <c r="AO19" s="83"/>
      <c r="AQ19" s="126">
        <f>(($U19+X19)*$AC19/1000) + (AG19+AL19)*($U19+X19)*'Bus Case Inputs'!$B$64/12000</f>
        <v>12245.364458982693</v>
      </c>
      <c r="AR19" s="126">
        <f>(($U19+Y19)*$AC19/1000) + (AH19+AM19)*($U19+Y19)*'Bus Case Inputs'!$B$64/12000</f>
        <v>14256.70239945245</v>
      </c>
      <c r="AS19" s="123">
        <f t="shared" ref="AS19:AS38" si="15">AD51+AI51+AN51</f>
        <v>12418.981251697516</v>
      </c>
    </row>
    <row r="20" spans="1:45">
      <c r="A20" s="76" t="str">
        <f>'SKU Details'!A7</f>
        <v>LEX 100023</v>
      </c>
      <c r="B20" s="85"/>
      <c r="C20" s="21">
        <f>'SKU Details'!D7</f>
        <v>1329.2039724498916</v>
      </c>
      <c r="D20" s="21">
        <f t="shared" si="0"/>
        <v>26.584079448997834</v>
      </c>
      <c r="E20" s="21">
        <f t="shared" si="1"/>
        <v>1355.7880518988893</v>
      </c>
      <c r="F20" s="85"/>
      <c r="G20" s="10">
        <f>('SKU Details'!F7+'SKU Details'!I7)/'Bus Case Inputs'!$F$39</f>
        <v>11.755555555555555</v>
      </c>
      <c r="H20" s="21">
        <f t="shared" si="2"/>
        <v>76.411111111111111</v>
      </c>
      <c r="I20" s="10">
        <f>'SKU Details'!G7/'Bus Case Inputs'!$F$39</f>
        <v>5.6000000000000005</v>
      </c>
      <c r="J20" s="21">
        <f t="shared" si="3"/>
        <v>42.000000000000007</v>
      </c>
      <c r="K20" s="10">
        <f>'SKU Details'!H7/'Bus Case Inputs'!$F$39</f>
        <v>2.2399999999999998</v>
      </c>
      <c r="L20" s="21">
        <f t="shared" si="4"/>
        <v>41.44</v>
      </c>
      <c r="M20" s="21">
        <f t="shared" si="5"/>
        <v>159.85111111111112</v>
      </c>
      <c r="N20" s="85"/>
      <c r="O20" s="21">
        <f t="shared" si="6"/>
        <v>1515.6391630100004</v>
      </c>
      <c r="P20" s="21">
        <f t="shared" si="7"/>
        <v>75.781958150500017</v>
      </c>
      <c r="Q20" s="21">
        <f t="shared" si="8"/>
        <v>139.24934810154377</v>
      </c>
      <c r="R20" s="85"/>
      <c r="S20" s="21">
        <f t="shared" si="9"/>
        <v>1730.6704692620442</v>
      </c>
      <c r="T20" s="21">
        <f t="shared" si="10"/>
        <v>16.05865987248611</v>
      </c>
      <c r="U20" s="21">
        <f t="shared" si="11"/>
        <v>1746.7291291345302</v>
      </c>
      <c r="V20" s="85"/>
      <c r="W20" s="92">
        <f>'SKU Details'!E7*0.4536</f>
        <v>4.7628000000000004</v>
      </c>
      <c r="X20" s="21">
        <f>W20*'Bus Case Inputs'!$D$29</f>
        <v>3.0958200000000002</v>
      </c>
      <c r="Y20" s="21">
        <f>W20*SUM('Bus Case Inputs'!$D$28:$E$28)</f>
        <v>33.577739999999999</v>
      </c>
      <c r="Z20" s="21">
        <f t="shared" si="12"/>
        <v>3.0958200000000002</v>
      </c>
      <c r="AA20" s="85"/>
      <c r="AB20" s="21">
        <f t="shared" si="13"/>
        <v>1749.8249491345302</v>
      </c>
      <c r="AC20" s="91">
        <f>'SKU Details'!O7</f>
        <v>44320</v>
      </c>
      <c r="AD20" s="94">
        <f t="shared" si="14"/>
        <v>77552.241745642372</v>
      </c>
      <c r="AE20" s="83"/>
      <c r="AG20" s="32">
        <f>(('Bus Case Inputs'!$E$53+'Bus Case Inputs'!$E$56)/'Bus Case Inputs'!$F$58)*'Scenario 1'!AC20</f>
        <v>43581.333333333328</v>
      </c>
      <c r="AH20" s="32">
        <f>(('Bus Case Inputs'!$E$54+'Bus Case Inputs'!$E$56)/'Bus Case Inputs'!$F$58)*'Scenario 1'!AC20</f>
        <v>9602.6666666666679</v>
      </c>
      <c r="AI20" s="94">
        <f>((AG20*C$6+AH20*C$7)*AB20)*('Bus Case Inputs'!$B$64/1000)/12</f>
        <v>953.24630479018742</v>
      </c>
      <c r="AJ20" s="83"/>
      <c r="AL20" s="122">
        <f>AN$16*'SKU Details'!P7*SQRT(1+('Bus Case Inputs'!E$53+'Bus Case Inputs'!E$56)/'Bus Case Inputs'!F$58)</f>
        <v>66723.360358701728</v>
      </c>
      <c r="AM20" s="122">
        <f>AN$16*'SKU Details'!P7*SQRT(1+('Bus Case Inputs'!E$54+'Bus Case Inputs'!E$56)/'Bus Case Inputs'!F$58)</f>
        <v>52259.573340473682</v>
      </c>
      <c r="AN20" s="123">
        <f>(AL20*C$6+AM20*C$7)*AB20*'Bus Case Inputs'!B$64/1000/12</f>
        <v>1459.4275080718771</v>
      </c>
      <c r="AO20" s="83"/>
      <c r="AQ20" s="126">
        <f>(($U20+X20)*$AC20/1000) + (AG20+AL20)*($U20+X20)*'Bus Case Inputs'!$B$64/12000</f>
        <v>79964.915558504435</v>
      </c>
      <c r="AR20" s="126">
        <f>(($U20+Y20)*$AC20/1000) + (AH20+AM20)*($U20+Y20)*'Bus Case Inputs'!$B$64/12000</f>
        <v>80279.872575351881</v>
      </c>
      <c r="AS20" s="123">
        <f t="shared" si="15"/>
        <v>80942.540308600437</v>
      </c>
    </row>
    <row r="21" spans="1:45">
      <c r="A21" s="76" t="str">
        <f>'SKU Details'!A8</f>
        <v>LEX 100024</v>
      </c>
      <c r="B21" s="85"/>
      <c r="C21" s="21">
        <f>'SKU Details'!D8</f>
        <v>2090.7312438271606</v>
      </c>
      <c r="D21" s="21">
        <f t="shared" si="0"/>
        <v>41.814624876543213</v>
      </c>
      <c r="E21" s="21">
        <f t="shared" si="1"/>
        <v>2132.5458687037039</v>
      </c>
      <c r="F21" s="85"/>
      <c r="G21" s="10">
        <f>('SKU Details'!F8+'SKU Details'!I8)/'Bus Case Inputs'!$F$39</f>
        <v>18.973333333333333</v>
      </c>
      <c r="H21" s="21">
        <f t="shared" si="2"/>
        <v>123.32666666666667</v>
      </c>
      <c r="I21" s="10">
        <f>'SKU Details'!G8/'Bus Case Inputs'!$F$39</f>
        <v>8.08</v>
      </c>
      <c r="J21" s="21">
        <f t="shared" si="3"/>
        <v>60.6</v>
      </c>
      <c r="K21" s="10">
        <f>'SKU Details'!H8/'Bus Case Inputs'!$F$39</f>
        <v>3.2666666666666671</v>
      </c>
      <c r="L21" s="21">
        <f t="shared" si="4"/>
        <v>60.433333333333337</v>
      </c>
      <c r="M21" s="21">
        <f t="shared" si="5"/>
        <v>244.36</v>
      </c>
      <c r="N21" s="85"/>
      <c r="O21" s="21">
        <f t="shared" si="6"/>
        <v>2376.9058687037041</v>
      </c>
      <c r="P21" s="21">
        <f t="shared" si="7"/>
        <v>118.84529343518521</v>
      </c>
      <c r="Q21" s="21">
        <f t="shared" si="8"/>
        <v>218.37822668715282</v>
      </c>
      <c r="R21" s="85"/>
      <c r="S21" s="21">
        <f t="shared" si="9"/>
        <v>2714.129388826042</v>
      </c>
      <c r="T21" s="21">
        <f t="shared" si="10"/>
        <v>24.935925799955253</v>
      </c>
      <c r="U21" s="21">
        <f t="shared" si="11"/>
        <v>2739.0653146259974</v>
      </c>
      <c r="V21" s="85"/>
      <c r="W21" s="92">
        <f>'SKU Details'!E8*0.4536</f>
        <v>7.4843999999999999</v>
      </c>
      <c r="X21" s="21">
        <f>W21*'Bus Case Inputs'!$D$29</f>
        <v>4.8648600000000002</v>
      </c>
      <c r="Y21" s="21">
        <f>W21*SUM('Bus Case Inputs'!$D$28:$E$28)</f>
        <v>52.76502</v>
      </c>
      <c r="Z21" s="21">
        <f t="shared" si="12"/>
        <v>4.8648600000000002</v>
      </c>
      <c r="AA21" s="85"/>
      <c r="AB21" s="21">
        <f t="shared" si="13"/>
        <v>2743.9301746259976</v>
      </c>
      <c r="AC21" s="91">
        <f>'SKU Details'!O8</f>
        <v>34400</v>
      </c>
      <c r="AD21" s="94">
        <f t="shared" si="14"/>
        <v>94391.198007134313</v>
      </c>
      <c r="AE21" s="83"/>
      <c r="AG21" s="32">
        <f>(('Bus Case Inputs'!$E$53+'Bus Case Inputs'!$E$56)/'Bus Case Inputs'!$F$58)*'Scenario 1'!AC21</f>
        <v>33826.666666666664</v>
      </c>
      <c r="AH21" s="32">
        <f>(('Bus Case Inputs'!$E$54+'Bus Case Inputs'!$E$56)/'Bus Case Inputs'!$F$58)*'Scenario 1'!AC21</f>
        <v>7453.3333333333339</v>
      </c>
      <c r="AI21" s="94">
        <f>((AG21*C$6+AH21*C$7)*AB21)*('Bus Case Inputs'!$B$64/1000)/12</f>
        <v>1160.2251421710257</v>
      </c>
      <c r="AJ21" s="83"/>
      <c r="AL21" s="122">
        <f>AN$16*'SKU Details'!P8*SQRT(1+('Bus Case Inputs'!E$53+'Bus Case Inputs'!E$56)/'Bus Case Inputs'!F$58)</f>
        <v>16803.249309267812</v>
      </c>
      <c r="AM21" s="122">
        <f>AN$16*'SKU Details'!P8*SQRT(1+('Bus Case Inputs'!E$54+'Bus Case Inputs'!E$56)/'Bus Case Inputs'!F$58)</f>
        <v>13160.76760695437</v>
      </c>
      <c r="AN21" s="123">
        <f>(AL21*C$6+AM21*C$7)*AB21*'Bus Case Inputs'!B$64/1000/12</f>
        <v>576.33678514329256</v>
      </c>
      <c r="AO21" s="83"/>
      <c r="AQ21" s="126">
        <f>(($U21+X21)*$AC21/1000) + (AG21+AL21)*($U21+X21)*'Bus Case Inputs'!$B$64/12000</f>
        <v>96127.759934448637</v>
      </c>
      <c r="AR21" s="126">
        <f>(($U21+Y21)*$AC21/1000) + (AH21+AM21)*($U21+Y21)*'Bus Case Inputs'!$B$64/12000</f>
        <v>96758.351915211024</v>
      </c>
      <c r="AS21" s="123">
        <f t="shared" si="15"/>
        <v>97547.06958962488</v>
      </c>
    </row>
    <row r="22" spans="1:45">
      <c r="A22" s="76" t="str">
        <f>'SKU Details'!A9</f>
        <v>LEX 100025</v>
      </c>
      <c r="B22" s="85"/>
      <c r="C22" s="21">
        <f>'SKU Details'!D9</f>
        <v>1439.0014135042002</v>
      </c>
      <c r="D22" s="21">
        <f t="shared" si="0"/>
        <v>28.780028270084003</v>
      </c>
      <c r="E22" s="21">
        <f t="shared" si="1"/>
        <v>1467.7814417742841</v>
      </c>
      <c r="F22" s="85"/>
      <c r="G22" s="10">
        <f>('SKU Details'!F9+'SKU Details'!I9)/'Bus Case Inputs'!$F$39</f>
        <v>10.168888888888889</v>
      </c>
      <c r="H22" s="21">
        <f t="shared" si="2"/>
        <v>66.097777777777779</v>
      </c>
      <c r="I22" s="10">
        <f>'SKU Details'!G9/'Bus Case Inputs'!$F$39</f>
        <v>7.0799999999999992</v>
      </c>
      <c r="J22" s="21">
        <f t="shared" si="3"/>
        <v>53.099999999999994</v>
      </c>
      <c r="K22" s="10">
        <f>'SKU Details'!H9/'Bus Case Inputs'!$F$39</f>
        <v>2.4577777777777778</v>
      </c>
      <c r="L22" s="21">
        <f t="shared" si="4"/>
        <v>45.468888888888891</v>
      </c>
      <c r="M22" s="21">
        <f t="shared" si="5"/>
        <v>164.66666666666666</v>
      </c>
      <c r="N22" s="85"/>
      <c r="O22" s="21">
        <f t="shared" si="6"/>
        <v>1632.4481084409508</v>
      </c>
      <c r="P22" s="21">
        <f t="shared" si="7"/>
        <v>81.622405422047549</v>
      </c>
      <c r="Q22" s="21">
        <f t="shared" si="8"/>
        <v>149.98116996301235</v>
      </c>
      <c r="R22" s="85"/>
      <c r="S22" s="21">
        <f t="shared" si="9"/>
        <v>1864.0516838260105</v>
      </c>
      <c r="T22" s="21">
        <f t="shared" si="10"/>
        <v>17.002010812872424</v>
      </c>
      <c r="U22" s="21">
        <f t="shared" si="11"/>
        <v>1881.0536946388829</v>
      </c>
      <c r="V22" s="85"/>
      <c r="W22" s="92">
        <f>'SKU Details'!E9*0.4536</f>
        <v>5.5112399999999999</v>
      </c>
      <c r="X22" s="21">
        <f>W22*'Bus Case Inputs'!$D$29</f>
        <v>3.582306</v>
      </c>
      <c r="Y22" s="21">
        <f>W22*SUM('Bus Case Inputs'!$D$28:$E$28)</f>
        <v>38.854241999999999</v>
      </c>
      <c r="Z22" s="21">
        <f t="shared" si="12"/>
        <v>3.582306</v>
      </c>
      <c r="AA22" s="85"/>
      <c r="AB22" s="21">
        <f t="shared" si="13"/>
        <v>1884.6360006388829</v>
      </c>
      <c r="AC22" s="91">
        <f>'SKU Details'!O9</f>
        <v>20640</v>
      </c>
      <c r="AD22" s="94">
        <f t="shared" si="14"/>
        <v>38898.887053186547</v>
      </c>
      <c r="AE22" s="83"/>
      <c r="AG22" s="32">
        <f>(('Bus Case Inputs'!$E$53+'Bus Case Inputs'!$E$56)/'Bus Case Inputs'!$F$58)*'Scenario 1'!AC22</f>
        <v>20296</v>
      </c>
      <c r="AH22" s="32">
        <f>(('Bus Case Inputs'!$E$54+'Bus Case Inputs'!$E$56)/'Bus Case Inputs'!$F$58)*'Scenario 1'!AC22</f>
        <v>4472</v>
      </c>
      <c r="AI22" s="94">
        <f>((AG22*C$6+AH22*C$7)*AB22)*('Bus Case Inputs'!$B$64/1000)/12</f>
        <v>478.13215336208464</v>
      </c>
      <c r="AJ22" s="83"/>
      <c r="AL22" s="122">
        <f>AN$16*'SKU Details'!P9*SQRT(1+('Bus Case Inputs'!E$53+'Bus Case Inputs'!E$56)/'Bus Case Inputs'!F$58)</f>
        <v>5520.8274475390981</v>
      </c>
      <c r="AM22" s="122">
        <f>AN$16*'SKU Details'!P9*SQRT(1+('Bus Case Inputs'!E$54+'Bus Case Inputs'!E$56)/'Bus Case Inputs'!F$58)</f>
        <v>4324.0640960485262</v>
      </c>
      <c r="AN22" s="123">
        <f>(AL22*C$6+AM22*C$7)*AB22*'Bus Case Inputs'!B$64/1000/12</f>
        <v>130.05937701184322</v>
      </c>
      <c r="AO22" s="83"/>
      <c r="AQ22" s="126">
        <f>(($U22+X22)*$AC22/1000) + (AG22+AL22)*($U22+X22)*'Bus Case Inputs'!$B$64/12000</f>
        <v>39507.078583560477</v>
      </c>
      <c r="AR22" s="126">
        <f>(($U22+Y22)*$AC22/1000) + (AH22+AM22)*($U22+Y22)*'Bus Case Inputs'!$B$64/12000</f>
        <v>39837.995228091386</v>
      </c>
      <c r="AS22" s="123">
        <f t="shared" si="15"/>
        <v>39991.67731232314</v>
      </c>
    </row>
    <row r="23" spans="1:45">
      <c r="A23" s="76" t="str">
        <f>'SKU Details'!A10</f>
        <v>LEX 100026</v>
      </c>
      <c r="B23" s="85"/>
      <c r="C23" s="21">
        <f>'SKU Details'!D10</f>
        <v>956.12733377559891</v>
      </c>
      <c r="D23" s="21">
        <f t="shared" si="0"/>
        <v>19.12254667551198</v>
      </c>
      <c r="E23" s="21">
        <f t="shared" si="1"/>
        <v>975.24988045111093</v>
      </c>
      <c r="F23" s="85"/>
      <c r="G23" s="10">
        <f>('SKU Details'!F10+'SKU Details'!I10)/'Bus Case Inputs'!$F$39</f>
        <v>7.2</v>
      </c>
      <c r="H23" s="21">
        <f t="shared" si="2"/>
        <v>46.800000000000004</v>
      </c>
      <c r="I23" s="10">
        <f>'SKU Details'!G10/'Bus Case Inputs'!$F$39</f>
        <v>4.32</v>
      </c>
      <c r="J23" s="21">
        <f t="shared" si="3"/>
        <v>32.400000000000006</v>
      </c>
      <c r="K23" s="10">
        <f>'SKU Details'!H10/'Bus Case Inputs'!$F$39</f>
        <v>1.8977777777777776</v>
      </c>
      <c r="L23" s="21">
        <f t="shared" si="4"/>
        <v>35.108888888888885</v>
      </c>
      <c r="M23" s="21">
        <f t="shared" si="5"/>
        <v>114.3088888888889</v>
      </c>
      <c r="N23" s="85"/>
      <c r="O23" s="21">
        <f t="shared" si="6"/>
        <v>1089.5587693399998</v>
      </c>
      <c r="P23" s="21">
        <f t="shared" si="7"/>
        <v>54.477938466999994</v>
      </c>
      <c r="Q23" s="21">
        <f t="shared" si="8"/>
        <v>100.10321193311248</v>
      </c>
      <c r="R23" s="85"/>
      <c r="S23" s="21">
        <f t="shared" si="9"/>
        <v>1244.1399197401124</v>
      </c>
      <c r="T23" s="21">
        <f t="shared" si="10"/>
        <v>11.520503438580535</v>
      </c>
      <c r="U23" s="21">
        <f t="shared" si="11"/>
        <v>1255.660423178693</v>
      </c>
      <c r="V23" s="85"/>
      <c r="W23" s="92">
        <f>'SKU Details'!E10*0.4536</f>
        <v>5.6132999999999997</v>
      </c>
      <c r="X23" s="21">
        <f>W23*'Bus Case Inputs'!$D$29</f>
        <v>3.6486450000000001</v>
      </c>
      <c r="Y23" s="21">
        <f>W23*SUM('Bus Case Inputs'!$D$28:$E$28)</f>
        <v>39.573764999999995</v>
      </c>
      <c r="Z23" s="21">
        <f t="shared" si="12"/>
        <v>3.6486450000000001</v>
      </c>
      <c r="AA23" s="85"/>
      <c r="AB23" s="21">
        <f t="shared" si="13"/>
        <v>1259.309068178693</v>
      </c>
      <c r="AC23" s="91">
        <f>'SKU Details'!O10</f>
        <v>20320</v>
      </c>
      <c r="AD23" s="94">
        <f t="shared" si="14"/>
        <v>25589.160265391041</v>
      </c>
      <c r="AE23" s="83"/>
      <c r="AG23" s="32">
        <f>(('Bus Case Inputs'!$E$53+'Bus Case Inputs'!$E$56)/'Bus Case Inputs'!$F$58)*'Scenario 1'!AC23</f>
        <v>19981.333333333332</v>
      </c>
      <c r="AH23" s="32">
        <f>(('Bus Case Inputs'!$E$54+'Bus Case Inputs'!$E$56)/'Bus Case Inputs'!$F$58)*'Scenario 1'!AC23</f>
        <v>4402.666666666667</v>
      </c>
      <c r="AI23" s="94">
        <f>((AG23*C$6+AH23*C$7)*AB23)*('Bus Case Inputs'!$B$64/1000)/12</f>
        <v>314.53342826209814</v>
      </c>
      <c r="AJ23" s="83"/>
      <c r="AL23" s="122">
        <f>AN$16*'SKU Details'!P10*SQRT(1+('Bus Case Inputs'!E$53+'Bus Case Inputs'!E$56)/'Bus Case Inputs'!F$58)</f>
        <v>2722.9609957194716</v>
      </c>
      <c r="AM23" s="122">
        <f>AN$16*'SKU Details'!P10*SQRT(1+('Bus Case Inputs'!E$54+'Bus Case Inputs'!E$56)/'Bus Case Inputs'!F$58)</f>
        <v>2132.6980399975137</v>
      </c>
      <c r="AN23" s="123">
        <f>(AL23*C$6+AM23*C$7)*AB23*'Bus Case Inputs'!B$64/1000/12</f>
        <v>42.863118427580169</v>
      </c>
      <c r="AO23" s="83"/>
      <c r="AQ23" s="126">
        <f>(($U23+X23)*$AC23/1000) + (AG23+AL23)*($U23+X23)*'Bus Case Inputs'!$B$64/12000</f>
        <v>25946.556812080718</v>
      </c>
      <c r="AR23" s="126">
        <f>(($U23+Y23)*$AC23/1000) + (AH23+AM23)*($U23+Y23)*'Bus Case Inputs'!$B$64/12000</f>
        <v>26424.96905129464</v>
      </c>
      <c r="AS23" s="123">
        <f t="shared" si="15"/>
        <v>26259.670001390514</v>
      </c>
    </row>
    <row r="24" spans="1:45">
      <c r="A24" s="76" t="str">
        <f>'SKU Details'!A11</f>
        <v>LEX 100027</v>
      </c>
      <c r="B24" s="85"/>
      <c r="C24" s="21">
        <f>'SKU Details'!D11</f>
        <v>702.10062064268516</v>
      </c>
      <c r="D24" s="21">
        <f t="shared" si="0"/>
        <v>14.042012412853703</v>
      </c>
      <c r="E24" s="21">
        <f t="shared" si="1"/>
        <v>716.14263305553891</v>
      </c>
      <c r="F24" s="85"/>
      <c r="G24" s="10">
        <f>('SKU Details'!F11+'SKU Details'!I11)/'Bus Case Inputs'!$F$39</f>
        <v>6.8666666666666671</v>
      </c>
      <c r="H24" s="21">
        <f t="shared" si="2"/>
        <v>44.63333333333334</v>
      </c>
      <c r="I24" s="10">
        <f>'SKU Details'!G11/'Bus Case Inputs'!$F$39</f>
        <v>2.9600000000000004</v>
      </c>
      <c r="J24" s="21">
        <f t="shared" si="3"/>
        <v>22.200000000000003</v>
      </c>
      <c r="K24" s="10">
        <f>'SKU Details'!H11/'Bus Case Inputs'!$F$39</f>
        <v>1.0888888888888888</v>
      </c>
      <c r="L24" s="21">
        <f t="shared" si="4"/>
        <v>20.144444444444442</v>
      </c>
      <c r="M24" s="21">
        <f t="shared" si="5"/>
        <v>86.977777777777789</v>
      </c>
      <c r="N24" s="85"/>
      <c r="O24" s="21">
        <f t="shared" si="6"/>
        <v>803.12041083331667</v>
      </c>
      <c r="P24" s="21">
        <f t="shared" si="7"/>
        <v>40.156020541665839</v>
      </c>
      <c r="Q24" s="21">
        <f t="shared" si="8"/>
        <v>73.786687745310971</v>
      </c>
      <c r="R24" s="85"/>
      <c r="S24" s="21">
        <f t="shared" si="9"/>
        <v>917.06311912029344</v>
      </c>
      <c r="T24" s="21">
        <f t="shared" si="10"/>
        <v>8.5984999391043342</v>
      </c>
      <c r="U24" s="21">
        <f t="shared" si="11"/>
        <v>925.66161905939782</v>
      </c>
      <c r="V24" s="85"/>
      <c r="W24" s="92">
        <f>'SKU Details'!E11*0.4536</f>
        <v>6.1916400000000005</v>
      </c>
      <c r="X24" s="21">
        <f>W24*'Bus Case Inputs'!$D$29</f>
        <v>4.0245660000000001</v>
      </c>
      <c r="Y24" s="21">
        <f>W24*SUM('Bus Case Inputs'!$D$28:$E$28)</f>
        <v>43.651062000000003</v>
      </c>
      <c r="Z24" s="21">
        <f t="shared" si="12"/>
        <v>4.0245660000000001</v>
      </c>
      <c r="AA24" s="85"/>
      <c r="AB24" s="21">
        <f t="shared" si="13"/>
        <v>929.68618505939787</v>
      </c>
      <c r="AC24" s="91">
        <f>'SKU Details'!O11</f>
        <v>26400</v>
      </c>
      <c r="AD24" s="94">
        <f t="shared" si="14"/>
        <v>24543.715285568102</v>
      </c>
      <c r="AE24" s="83"/>
      <c r="AG24" s="32">
        <f>(('Bus Case Inputs'!$E$53+'Bus Case Inputs'!$E$56)/'Bus Case Inputs'!$F$58)*'Scenario 1'!AC24</f>
        <v>25960</v>
      </c>
      <c r="AH24" s="32">
        <f>(('Bus Case Inputs'!$E$54+'Bus Case Inputs'!$E$56)/'Bus Case Inputs'!$F$58)*'Scenario 1'!AC24</f>
        <v>5720</v>
      </c>
      <c r="AI24" s="94">
        <f>((AG24*C$6+AH24*C$7)*AB24)*('Bus Case Inputs'!$B$64/1000)/12</f>
        <v>301.68316705177455</v>
      </c>
      <c r="AJ24" s="83"/>
      <c r="AL24" s="122">
        <f>AN$16*'SKU Details'!P11*SQRT(1+('Bus Case Inputs'!E$53+'Bus Case Inputs'!E$56)/'Bus Case Inputs'!F$58)</f>
        <v>18346.376167769253</v>
      </c>
      <c r="AM24" s="122">
        <f>AN$16*'SKU Details'!P11*SQRT(1+('Bus Case Inputs'!E$54+'Bus Case Inputs'!E$56)/'Bus Case Inputs'!F$58)</f>
        <v>14369.387059002003</v>
      </c>
      <c r="AN24" s="123">
        <f>(AL24*C$6+AM24*C$7)*AB24*'Bus Case Inputs'!B$64/1000/12</f>
        <v>213.20465586347564</v>
      </c>
      <c r="AO24" s="83"/>
      <c r="AQ24" s="126">
        <f>(($U24+X24)*$AC24/1000) + (AG24+AL24)*($U24+X24)*'Bus Case Inputs'!$B$64/12000</f>
        <v>25058.603108483352</v>
      </c>
      <c r="AR24" s="126">
        <f>(($U24+Y24)*$AC24/1000) + (AH24+AM24)*($U24+Y24)*'Bus Case Inputs'!$B$64/12000</f>
        <v>25833.266000355616</v>
      </c>
      <c r="AS24" s="123">
        <f t="shared" si="15"/>
        <v>25500.551597145146</v>
      </c>
    </row>
    <row r="25" spans="1:45">
      <c r="A25" s="76" t="str">
        <f>'SKU Details'!A12</f>
        <v>LEX 100028</v>
      </c>
      <c r="B25" s="85"/>
      <c r="C25" s="21">
        <f>'SKU Details'!D12</f>
        <v>1952.249361697531</v>
      </c>
      <c r="D25" s="21">
        <f t="shared" si="0"/>
        <v>39.044987233950621</v>
      </c>
      <c r="E25" s="21">
        <f t="shared" si="1"/>
        <v>1991.2943489314816</v>
      </c>
      <c r="F25" s="85"/>
      <c r="G25" s="10">
        <f>('SKU Details'!F12+'SKU Details'!I12)/'Bus Case Inputs'!$F$39</f>
        <v>3.5893333333333337</v>
      </c>
      <c r="H25" s="21">
        <f t="shared" si="2"/>
        <v>23.330666666666669</v>
      </c>
      <c r="I25" s="10">
        <f>'SKU Details'!G12/'Bus Case Inputs'!$F$39</f>
        <v>4.8</v>
      </c>
      <c r="J25" s="21">
        <f t="shared" si="3"/>
        <v>36</v>
      </c>
      <c r="K25" s="10">
        <f>'SKU Details'!H12/'Bus Case Inputs'!$F$39</f>
        <v>2.9866666666666668</v>
      </c>
      <c r="L25" s="21">
        <f t="shared" si="4"/>
        <v>55.253333333333337</v>
      </c>
      <c r="M25" s="21">
        <f t="shared" si="5"/>
        <v>114.584</v>
      </c>
      <c r="N25" s="85"/>
      <c r="O25" s="21">
        <f t="shared" si="6"/>
        <v>2105.8783489314815</v>
      </c>
      <c r="P25" s="21">
        <f t="shared" si="7"/>
        <v>105.29391744657408</v>
      </c>
      <c r="Q25" s="21">
        <f t="shared" si="8"/>
        <v>193.47757330807985</v>
      </c>
      <c r="R25" s="85"/>
      <c r="S25" s="21">
        <f t="shared" si="9"/>
        <v>2404.6498396861352</v>
      </c>
      <c r="T25" s="21">
        <f t="shared" si="10"/>
        <v>18.096019119544184</v>
      </c>
      <c r="U25" s="21">
        <f t="shared" si="11"/>
        <v>2422.7458588056793</v>
      </c>
      <c r="V25" s="85"/>
      <c r="W25" s="92">
        <f>'SKU Details'!E12*0.4536</f>
        <v>8.1647999999999996</v>
      </c>
      <c r="X25" s="21">
        <f>W25*'Bus Case Inputs'!$D$29</f>
        <v>5.3071200000000003</v>
      </c>
      <c r="Y25" s="21">
        <f>W25*SUM('Bus Case Inputs'!$D$28:$E$28)</f>
        <v>57.561839999999997</v>
      </c>
      <c r="Z25" s="21">
        <f t="shared" si="12"/>
        <v>5.3071200000000003</v>
      </c>
      <c r="AA25" s="85"/>
      <c r="AB25" s="21">
        <f t="shared" si="13"/>
        <v>2428.0529788056792</v>
      </c>
      <c r="AC25" s="91">
        <f>'SKU Details'!O12</f>
        <v>0</v>
      </c>
      <c r="AD25" s="94">
        <f t="shared" si="14"/>
        <v>0</v>
      </c>
      <c r="AE25" s="83"/>
      <c r="AG25" s="32">
        <f>(('Bus Case Inputs'!$E$53+'Bus Case Inputs'!$E$56)/'Bus Case Inputs'!$F$58)*'Scenario 1'!AC25</f>
        <v>0</v>
      </c>
      <c r="AH25" s="32">
        <f>(('Bus Case Inputs'!$E$54+'Bus Case Inputs'!$E$56)/'Bus Case Inputs'!$F$58)*'Scenario 1'!AC25</f>
        <v>0</v>
      </c>
      <c r="AI25" s="94">
        <f>((AG25*C$6+AH25*C$7)*AB25)*('Bus Case Inputs'!$B$64/1000)/12</f>
        <v>0</v>
      </c>
      <c r="AJ25" s="83"/>
      <c r="AL25" s="122">
        <f>AN$16*'SKU Details'!P12*SQRT(1+('Bus Case Inputs'!E$53+'Bus Case Inputs'!E$56)/'Bus Case Inputs'!F$58)</f>
        <v>0</v>
      </c>
      <c r="AM25" s="122">
        <f>AN$16*'SKU Details'!P12*SQRT(1+('Bus Case Inputs'!E$54+'Bus Case Inputs'!E$56)/'Bus Case Inputs'!F$58)</f>
        <v>0</v>
      </c>
      <c r="AN25" s="123">
        <f>(AL25*C$6+AM25*C$7)*AB25*'Bus Case Inputs'!B$64/1000/12</f>
        <v>0</v>
      </c>
      <c r="AO25" s="83"/>
      <c r="AQ25" s="126">
        <f>(($U25+X25)*$AC25/1000) + (AG25+AL25)*($U25+X25)*'Bus Case Inputs'!$B$64/12000</f>
        <v>0</v>
      </c>
      <c r="AR25" s="126">
        <f>(($U25+Y25)*$AC25/1000) + (AH25+AM25)*($U25+Y25)*'Bus Case Inputs'!$B$64/12000</f>
        <v>0</v>
      </c>
      <c r="AS25" s="123">
        <f t="shared" si="15"/>
        <v>0</v>
      </c>
    </row>
    <row r="26" spans="1:45">
      <c r="A26" s="76" t="str">
        <f>'SKU Details'!A13</f>
        <v>LEX 100029</v>
      </c>
      <c r="B26" s="85"/>
      <c r="C26" s="21">
        <f>'SKU Details'!D13</f>
        <v>751.16092592592599</v>
      </c>
      <c r="D26" s="21">
        <f t="shared" si="0"/>
        <v>15.023218518518521</v>
      </c>
      <c r="E26" s="21">
        <f t="shared" si="1"/>
        <v>766.18414444444454</v>
      </c>
      <c r="F26" s="85"/>
      <c r="G26" s="10">
        <f>('SKU Details'!F13+'SKU Details'!I13)/'Bus Case Inputs'!$F$39</f>
        <v>7.062222222222224</v>
      </c>
      <c r="H26" s="21">
        <f t="shared" si="2"/>
        <v>45.904444444444458</v>
      </c>
      <c r="I26" s="10">
        <f>'SKU Details'!G13/'Bus Case Inputs'!$F$39</f>
        <v>3.44</v>
      </c>
      <c r="J26" s="21">
        <f t="shared" si="3"/>
        <v>25.8</v>
      </c>
      <c r="K26" s="10">
        <f>'SKU Details'!H13/'Bus Case Inputs'!$F$39</f>
        <v>1.1822222222222221</v>
      </c>
      <c r="L26" s="21">
        <f t="shared" si="4"/>
        <v>21.871111111111109</v>
      </c>
      <c r="M26" s="21">
        <f t="shared" si="5"/>
        <v>93.575555555555567</v>
      </c>
      <c r="N26" s="85"/>
      <c r="O26" s="21">
        <f t="shared" si="6"/>
        <v>859.75970000000007</v>
      </c>
      <c r="P26" s="21">
        <f t="shared" si="7"/>
        <v>42.987985000000009</v>
      </c>
      <c r="Q26" s="21">
        <f t="shared" si="8"/>
        <v>78.990422437500001</v>
      </c>
      <c r="R26" s="85"/>
      <c r="S26" s="21">
        <f t="shared" si="9"/>
        <v>981.73810743750005</v>
      </c>
      <c r="T26" s="21">
        <f t="shared" si="10"/>
        <v>9.2230872604629646</v>
      </c>
      <c r="U26" s="21">
        <f t="shared" si="11"/>
        <v>990.96119469796304</v>
      </c>
      <c r="V26" s="85"/>
      <c r="W26" s="92">
        <f>'SKU Details'!E13*0.4536</f>
        <v>3.8442599999999998</v>
      </c>
      <c r="X26" s="21">
        <f>W26*'Bus Case Inputs'!$D$29</f>
        <v>2.4987689999999998</v>
      </c>
      <c r="Y26" s="21">
        <f>W26*SUM('Bus Case Inputs'!$D$28:$E$28)</f>
        <v>27.102032999999999</v>
      </c>
      <c r="Z26" s="21">
        <f t="shared" si="12"/>
        <v>2.4987689999999998</v>
      </c>
      <c r="AA26" s="85"/>
      <c r="AB26" s="21">
        <f t="shared" si="13"/>
        <v>993.45996369796308</v>
      </c>
      <c r="AC26" s="91">
        <f>'SKU Details'!O13</f>
        <v>5760</v>
      </c>
      <c r="AD26" s="94">
        <f t="shared" si="14"/>
        <v>5722.3293909002668</v>
      </c>
      <c r="AE26" s="83"/>
      <c r="AG26" s="32">
        <f>(('Bus Case Inputs'!$E$53+'Bus Case Inputs'!$E$56)/'Bus Case Inputs'!$F$58)*'Scenario 1'!AC26</f>
        <v>5664</v>
      </c>
      <c r="AH26" s="32">
        <f>(('Bus Case Inputs'!$E$54+'Bus Case Inputs'!$E$56)/'Bus Case Inputs'!$F$58)*'Scenario 1'!AC26</f>
        <v>1248</v>
      </c>
      <c r="AI26" s="94">
        <f>((AG26*C$6+AH26*C$7)*AB26)*('Bus Case Inputs'!$B$64/1000)/12</f>
        <v>70.336965429815777</v>
      </c>
      <c r="AJ26" s="83"/>
      <c r="AL26" s="122">
        <f>AN$16*'SKU Details'!P13*SQRT(1+('Bus Case Inputs'!E$53+'Bus Case Inputs'!E$56)/'Bus Case Inputs'!F$58)</f>
        <v>16665.175628448444</v>
      </c>
      <c r="AM26" s="122">
        <f>AN$16*'SKU Details'!P13*SQRT(1+('Bus Case Inputs'!E$54+'Bus Case Inputs'!E$56)/'Bus Case Inputs'!F$58)</f>
        <v>13052.624497698815</v>
      </c>
      <c r="AN26" s="123">
        <f>(AL26*C$6+AM26*C$7)*AB26*'Bus Case Inputs'!B$64/1000/12</f>
        <v>206.9523096857321</v>
      </c>
      <c r="AO26" s="83"/>
      <c r="AQ26" s="126">
        <f>(($U26+X26)*$AC26/1000) + (AG26+AL26)*($U26+X26)*'Bus Case Inputs'!$B$64/12000</f>
        <v>5999.6186660158146</v>
      </c>
      <c r="AR26" s="126">
        <f>(($U26+Y26)*$AC26/1000) + (AH26+AM26)*($U26+Y26)*'Bus Case Inputs'!$B$64/12000</f>
        <v>6046.0309407180648</v>
      </c>
      <c r="AS26" s="123">
        <f t="shared" si="15"/>
        <v>6071.490868910254</v>
      </c>
    </row>
    <row r="27" spans="1:45">
      <c r="A27" s="76" t="str">
        <f>'SKU Details'!A14</f>
        <v>LEX 100030</v>
      </c>
      <c r="B27" s="85"/>
      <c r="C27" s="21">
        <f>'SKU Details'!D14</f>
        <v>1350.1159477661324</v>
      </c>
      <c r="D27" s="21">
        <f t="shared" si="0"/>
        <v>27.00231895532265</v>
      </c>
      <c r="E27" s="21">
        <f t="shared" si="1"/>
        <v>1377.118266721455</v>
      </c>
      <c r="F27" s="85"/>
      <c r="G27" s="10">
        <f>('SKU Details'!F14+'SKU Details'!I14)/'Bus Case Inputs'!$F$39</f>
        <v>10.168888888888889</v>
      </c>
      <c r="H27" s="21">
        <f t="shared" si="2"/>
        <v>66.097777777777779</v>
      </c>
      <c r="I27" s="10">
        <f>'SKU Details'!G14/'Bus Case Inputs'!$F$39</f>
        <v>7.2</v>
      </c>
      <c r="J27" s="21">
        <f t="shared" si="3"/>
        <v>54</v>
      </c>
      <c r="K27" s="10">
        <f>'SKU Details'!H14/'Bus Case Inputs'!$F$39</f>
        <v>2.2711111111111109</v>
      </c>
      <c r="L27" s="21">
        <f t="shared" si="4"/>
        <v>42.015555555555551</v>
      </c>
      <c r="M27" s="21">
        <f t="shared" si="5"/>
        <v>162.11333333333334</v>
      </c>
      <c r="N27" s="85"/>
      <c r="O27" s="21">
        <f t="shared" si="6"/>
        <v>1539.2316000547885</v>
      </c>
      <c r="P27" s="21">
        <f t="shared" si="7"/>
        <v>76.961580002739424</v>
      </c>
      <c r="Q27" s="21">
        <f t="shared" si="8"/>
        <v>141.4169032550337</v>
      </c>
      <c r="R27" s="85"/>
      <c r="S27" s="21">
        <f t="shared" si="9"/>
        <v>1757.6100833125618</v>
      </c>
      <c r="T27" s="21">
        <f t="shared" si="10"/>
        <v>16.299765421857163</v>
      </c>
      <c r="U27" s="21">
        <f t="shared" si="11"/>
        <v>1773.909848734419</v>
      </c>
      <c r="V27" s="85"/>
      <c r="W27" s="92">
        <f>'SKU Details'!E14*0.4536</f>
        <v>6.5998800000000006</v>
      </c>
      <c r="X27" s="21">
        <f>W27*'Bus Case Inputs'!$D$29</f>
        <v>4.2899220000000007</v>
      </c>
      <c r="Y27" s="21">
        <f>W27*SUM('Bus Case Inputs'!$D$28:$E$28)</f>
        <v>46.529154000000005</v>
      </c>
      <c r="Z27" s="21">
        <f t="shared" si="12"/>
        <v>4.2899220000000007</v>
      </c>
      <c r="AA27" s="85"/>
      <c r="AB27" s="21">
        <f t="shared" si="13"/>
        <v>1778.199770734419</v>
      </c>
      <c r="AC27" s="91">
        <f>'SKU Details'!O14</f>
        <v>16000</v>
      </c>
      <c r="AD27" s="94">
        <f t="shared" si="14"/>
        <v>28451.196331750703</v>
      </c>
      <c r="AE27" s="83"/>
      <c r="AG27" s="32">
        <f>(('Bus Case Inputs'!$E$53+'Bus Case Inputs'!$E$56)/'Bus Case Inputs'!$F$58)*'Scenario 1'!AC27</f>
        <v>15733.333333333332</v>
      </c>
      <c r="AH27" s="32">
        <f>(('Bus Case Inputs'!$E$54+'Bus Case Inputs'!$E$56)/'Bus Case Inputs'!$F$58)*'Scenario 1'!AC27</f>
        <v>3466.666666666667</v>
      </c>
      <c r="AI27" s="94">
        <f>((AG27*C$6+AH27*C$7)*AB27)*('Bus Case Inputs'!$B$64/1000)/12</f>
        <v>349.71262157776897</v>
      </c>
      <c r="AJ27" s="83"/>
      <c r="AL27" s="122">
        <f>AN$16*'SKU Details'!P14*SQRT(1+('Bus Case Inputs'!E$53+'Bus Case Inputs'!E$56)/'Bus Case Inputs'!F$58)</f>
        <v>8864.2727234426711</v>
      </c>
      <c r="AM27" s="122">
        <f>AN$16*'SKU Details'!P14*SQRT(1+('Bus Case Inputs'!E$54+'Bus Case Inputs'!E$56)/'Bus Case Inputs'!F$58)</f>
        <v>6942.7425119229456</v>
      </c>
      <c r="AN27" s="123">
        <f>(AL27*C$6+AM27*C$7)*AB27*'Bus Case Inputs'!B$64/1000/12</f>
        <v>197.03059655691399</v>
      </c>
      <c r="AO27" s="83"/>
      <c r="AQ27" s="126">
        <f>(($U27+X27)*$AC27/1000) + (AG27+AL27)*($U27+X27)*'Bus Case Inputs'!$B$64/12000</f>
        <v>28997.939549885385</v>
      </c>
      <c r="AR27" s="126">
        <f>(($U27+Y27)*$AC27/1000) + (AH27+AM27)*($U27+Y27)*'Bus Case Inputs'!$B$64/12000</f>
        <v>29363.895224552281</v>
      </c>
      <c r="AS27" s="123">
        <f t="shared" si="15"/>
        <v>29404.11255502779</v>
      </c>
    </row>
    <row r="28" spans="1:45">
      <c r="A28" s="76" t="str">
        <f>'SKU Details'!A15</f>
        <v>LEX 100031</v>
      </c>
      <c r="B28" s="85"/>
      <c r="C28" s="21">
        <f>'SKU Details'!D15</f>
        <v>839.69852335487985</v>
      </c>
      <c r="D28" s="21">
        <f t="shared" si="0"/>
        <v>16.793970467097598</v>
      </c>
      <c r="E28" s="21">
        <f t="shared" si="1"/>
        <v>856.4924938219774</v>
      </c>
      <c r="F28" s="85"/>
      <c r="G28" s="10">
        <f>('SKU Details'!F15+'SKU Details'!I15)/'Bus Case Inputs'!$F$39</f>
        <v>6.8177777777777786</v>
      </c>
      <c r="H28" s="21">
        <f t="shared" si="2"/>
        <v>44.315555555555562</v>
      </c>
      <c r="I28" s="10">
        <f>'SKU Details'!G15/'Bus Case Inputs'!$F$39</f>
        <v>4.08</v>
      </c>
      <c r="J28" s="21">
        <f t="shared" si="3"/>
        <v>30.6</v>
      </c>
      <c r="K28" s="10">
        <f>'SKU Details'!H15/'Bus Case Inputs'!$F$39</f>
        <v>1.7422222222222221</v>
      </c>
      <c r="L28" s="21">
        <f t="shared" si="4"/>
        <v>32.231111111111112</v>
      </c>
      <c r="M28" s="21">
        <f t="shared" si="5"/>
        <v>107.14666666666668</v>
      </c>
      <c r="N28" s="85"/>
      <c r="O28" s="21">
        <f t="shared" si="6"/>
        <v>963.63916048864405</v>
      </c>
      <c r="P28" s="21">
        <f t="shared" si="7"/>
        <v>48.181958024432205</v>
      </c>
      <c r="Q28" s="21">
        <f t="shared" si="8"/>
        <v>88.534347869894162</v>
      </c>
      <c r="R28" s="85"/>
      <c r="S28" s="21">
        <f t="shared" si="9"/>
        <v>1100.3554663829705</v>
      </c>
      <c r="T28" s="21">
        <f t="shared" si="10"/>
        <v>10.426277721123624</v>
      </c>
      <c r="U28" s="21">
        <f t="shared" si="11"/>
        <v>1110.7817441040941</v>
      </c>
      <c r="V28" s="85"/>
      <c r="W28" s="92">
        <f>'SKU Details'!E15*0.4536</f>
        <v>5.1370199999999997</v>
      </c>
      <c r="X28" s="21">
        <f>W28*'Bus Case Inputs'!$D$29</f>
        <v>3.3390629999999999</v>
      </c>
      <c r="Y28" s="21">
        <f>W28*SUM('Bus Case Inputs'!$D$28:$E$28)</f>
        <v>36.215990999999995</v>
      </c>
      <c r="Z28" s="21">
        <f t="shared" si="12"/>
        <v>3.3390629999999999</v>
      </c>
      <c r="AA28" s="85"/>
      <c r="AB28" s="21">
        <f t="shared" si="13"/>
        <v>1114.120807104094</v>
      </c>
      <c r="AC28" s="91">
        <f>'SKU Details'!O15</f>
        <v>15680</v>
      </c>
      <c r="AD28" s="94">
        <f t="shared" si="14"/>
        <v>17469.414255392192</v>
      </c>
      <c r="AE28" s="83"/>
      <c r="AG28" s="32">
        <f>(('Bus Case Inputs'!$E$53+'Bus Case Inputs'!$E$56)/'Bus Case Inputs'!$F$58)*'Scenario 1'!AC28</f>
        <v>15418.666666666666</v>
      </c>
      <c r="AH28" s="32">
        <f>(('Bus Case Inputs'!$E$54+'Bus Case Inputs'!$E$56)/'Bus Case Inputs'!$F$58)*'Scenario 1'!AC28</f>
        <v>3397.3333333333335</v>
      </c>
      <c r="AI28" s="94">
        <f>((AG28*C$6+AH28*C$7)*AB28)*('Bus Case Inputs'!$B$64/1000)/12</f>
        <v>214.72821688919569</v>
      </c>
      <c r="AJ28" s="83"/>
      <c r="AL28" s="122">
        <f>AN$16*'SKU Details'!P15*SQRT(1+('Bus Case Inputs'!E$53+'Bus Case Inputs'!E$56)/'Bus Case Inputs'!F$58)</f>
        <v>4356.8006533940807</v>
      </c>
      <c r="AM28" s="122">
        <f>AN$16*'SKU Details'!P15*SQRT(1+('Bus Case Inputs'!E$54+'Bus Case Inputs'!E$56)/'Bus Case Inputs'!F$58)</f>
        <v>3412.36625451491</v>
      </c>
      <c r="AN28" s="123">
        <f>(AL28*C$6+AM28*C$7)*AB28*'Bus Case Inputs'!B$64/1000/12</f>
        <v>60.675028254388216</v>
      </c>
      <c r="AO28" s="83"/>
      <c r="AQ28" s="126">
        <f>(($U28+X28)*$AC28/1000) + (AG28+AL28)*($U28+X28)*'Bus Case Inputs'!$B$64/12000</f>
        <v>17744.817500535777</v>
      </c>
      <c r="AR28" s="126">
        <f>(($U28+Y28)*$AC28/1000) + (AH28+AM28)*($U28+Y28)*'Bus Case Inputs'!$B$64/12000</f>
        <v>18082.55836148221</v>
      </c>
      <c r="AS28" s="123">
        <f t="shared" si="15"/>
        <v>17988.601376927498</v>
      </c>
    </row>
    <row r="29" spans="1:45">
      <c r="A29" s="76" t="str">
        <f>'SKU Details'!A16</f>
        <v>LEX 100032</v>
      </c>
      <c r="B29" s="85"/>
      <c r="C29" s="21">
        <f>'SKU Details'!D16</f>
        <v>1072.0398731419998</v>
      </c>
      <c r="D29" s="21">
        <f t="shared" si="0"/>
        <v>21.440797462839996</v>
      </c>
      <c r="E29" s="21">
        <f t="shared" si="1"/>
        <v>1093.4806706048398</v>
      </c>
      <c r="F29" s="85"/>
      <c r="G29" s="10">
        <f>('SKU Details'!F16+'SKU Details'!I16)/'Bus Case Inputs'!$F$39</f>
        <v>7.8</v>
      </c>
      <c r="H29" s="21">
        <f t="shared" si="2"/>
        <v>50.699999999999996</v>
      </c>
      <c r="I29" s="10">
        <f>'SKU Details'!G16/'Bus Case Inputs'!$F$39</f>
        <v>5.6000000000000005</v>
      </c>
      <c r="J29" s="21">
        <f t="shared" si="3"/>
        <v>42.000000000000007</v>
      </c>
      <c r="K29" s="10">
        <f>'SKU Details'!H16/'Bus Case Inputs'!$F$39</f>
        <v>0.46666666666666662</v>
      </c>
      <c r="L29" s="21">
        <f t="shared" si="4"/>
        <v>8.6333333333333329</v>
      </c>
      <c r="M29" s="21">
        <f t="shared" si="5"/>
        <v>101.33333333333334</v>
      </c>
      <c r="N29" s="85"/>
      <c r="O29" s="21">
        <f t="shared" si="6"/>
        <v>1194.8140039381731</v>
      </c>
      <c r="P29" s="21">
        <f t="shared" si="7"/>
        <v>59.740700196908655</v>
      </c>
      <c r="Q29" s="21">
        <f t="shared" si="8"/>
        <v>109.77353661181964</v>
      </c>
      <c r="R29" s="85"/>
      <c r="S29" s="21">
        <f t="shared" si="9"/>
        <v>1364.3282407469014</v>
      </c>
      <c r="T29" s="21">
        <f t="shared" si="10"/>
        <v>11.691534704196066</v>
      </c>
      <c r="U29" s="21">
        <f t="shared" si="11"/>
        <v>1376.0197754510975</v>
      </c>
      <c r="V29" s="85"/>
      <c r="W29" s="92">
        <f>'SKU Details'!E16*0.4536</f>
        <v>3.8782800000000002</v>
      </c>
      <c r="X29" s="21">
        <f>W29*'Bus Case Inputs'!$D$29</f>
        <v>2.5208820000000003</v>
      </c>
      <c r="Y29" s="21">
        <f>W29*SUM('Bus Case Inputs'!$D$28:$E$28)</f>
        <v>27.341874000000001</v>
      </c>
      <c r="Z29" s="21">
        <f t="shared" si="12"/>
        <v>2.5208820000000003</v>
      </c>
      <c r="AA29" s="85"/>
      <c r="AB29" s="21">
        <f t="shared" si="13"/>
        <v>1378.5406574510976</v>
      </c>
      <c r="AC29" s="91">
        <f>'SKU Details'!O16</f>
        <v>13600</v>
      </c>
      <c r="AD29" s="94">
        <f t="shared" si="14"/>
        <v>18748.152941334927</v>
      </c>
      <c r="AE29" s="83"/>
      <c r="AG29" s="32">
        <f>(('Bus Case Inputs'!$E$53+'Bus Case Inputs'!$E$56)/'Bus Case Inputs'!$F$58)*'Scenario 1'!AC29</f>
        <v>13373.333333333332</v>
      </c>
      <c r="AH29" s="32">
        <f>(('Bus Case Inputs'!$E$54+'Bus Case Inputs'!$E$56)/'Bus Case Inputs'!$F$58)*'Scenario 1'!AC29</f>
        <v>2946.666666666667</v>
      </c>
      <c r="AI29" s="94">
        <f>((AG29*C$6+AH29*C$7)*AB29)*('Bus Case Inputs'!$B$64/1000)/12</f>
        <v>230.44604657057513</v>
      </c>
      <c r="AJ29" s="83"/>
      <c r="AL29" s="122">
        <f>AN$16*'SKU Details'!P16*SQRT(1+('Bus Case Inputs'!E$53+'Bus Case Inputs'!E$56)/'Bus Case Inputs'!F$58)</f>
        <v>1955.5107600831559</v>
      </c>
      <c r="AM29" s="122">
        <f>AN$16*'SKU Details'!P16*SQRT(1+('Bus Case Inputs'!E$54+'Bus Case Inputs'!E$56)/'Bus Case Inputs'!F$58)</f>
        <v>1531.6098804865346</v>
      </c>
      <c r="AN29" s="123">
        <f>(AL29*C$6+AM29*C$7)*AB29*'Bus Case Inputs'!B$64/1000/12</f>
        <v>33.696888610721622</v>
      </c>
      <c r="AO29" s="83"/>
      <c r="AQ29" s="126">
        <f>(($U29+X29)*$AC29/1000) + (AG29+AL29)*($U29+X29)*'Bus Case Inputs'!$B$64/12000</f>
        <v>19012.295876516226</v>
      </c>
      <c r="AR29" s="126">
        <f>(($U29+Y29)*$AC29/1000) + (AH29+AM29)*($U29+Y29)*'Bus Case Inputs'!$B$64/12000</f>
        <v>19164.276452058813</v>
      </c>
      <c r="AS29" s="123">
        <f t="shared" si="15"/>
        <v>19364.211300290863</v>
      </c>
    </row>
    <row r="30" spans="1:45">
      <c r="A30" s="76" t="str">
        <f>'SKU Details'!A17</f>
        <v>LEX 100033</v>
      </c>
      <c r="B30" s="85"/>
      <c r="C30" s="21">
        <f>'SKU Details'!D17</f>
        <v>1400</v>
      </c>
      <c r="D30" s="21">
        <f t="shared" si="0"/>
        <v>28</v>
      </c>
      <c r="E30" s="21">
        <f t="shared" si="1"/>
        <v>1428</v>
      </c>
      <c r="F30" s="85"/>
      <c r="G30" s="10">
        <f>('SKU Details'!F17+'SKU Details'!I17)/'Bus Case Inputs'!$F$39</f>
        <v>6.7466666666666661</v>
      </c>
      <c r="H30" s="21">
        <f t="shared" si="2"/>
        <v>43.853333333333332</v>
      </c>
      <c r="I30" s="10">
        <f>'SKU Details'!G17/'Bus Case Inputs'!$F$39</f>
        <v>5.94</v>
      </c>
      <c r="J30" s="21">
        <f t="shared" si="3"/>
        <v>44.550000000000004</v>
      </c>
      <c r="K30" s="10">
        <f>'SKU Details'!H17/'Bus Case Inputs'!$F$39</f>
        <v>1.0266666666666666</v>
      </c>
      <c r="L30" s="21">
        <f t="shared" si="4"/>
        <v>18.993333333333332</v>
      </c>
      <c r="M30" s="21">
        <f t="shared" si="5"/>
        <v>107.39666666666668</v>
      </c>
      <c r="N30" s="85"/>
      <c r="O30" s="21">
        <f t="shared" si="6"/>
        <v>1535.3966666666668</v>
      </c>
      <c r="P30" s="21">
        <f t="shared" si="7"/>
        <v>76.769833333333338</v>
      </c>
      <c r="Q30" s="21">
        <f t="shared" si="8"/>
        <v>141.06456875000001</v>
      </c>
      <c r="R30" s="85"/>
      <c r="S30" s="21">
        <f t="shared" si="9"/>
        <v>1753.2310687500001</v>
      </c>
      <c r="T30" s="21">
        <f t="shared" si="10"/>
        <v>14.129242750000001</v>
      </c>
      <c r="U30" s="21">
        <f t="shared" si="11"/>
        <v>1767.3603115000001</v>
      </c>
      <c r="V30" s="85"/>
      <c r="W30" s="92">
        <f>'SKU Details'!E17*0.4536</f>
        <v>6.1235999999999997</v>
      </c>
      <c r="X30" s="21">
        <f>W30*'Bus Case Inputs'!$D$29</f>
        <v>3.98034</v>
      </c>
      <c r="Y30" s="21">
        <f>W30*SUM('Bus Case Inputs'!$D$28:$E$28)</f>
        <v>43.171379999999999</v>
      </c>
      <c r="Z30" s="21">
        <f t="shared" si="12"/>
        <v>3.98034</v>
      </c>
      <c r="AA30" s="85"/>
      <c r="AB30" s="21">
        <f t="shared" si="13"/>
        <v>1771.3406515000001</v>
      </c>
      <c r="AC30" s="91">
        <f>'SKU Details'!O17</f>
        <v>19200</v>
      </c>
      <c r="AD30" s="94">
        <f t="shared" si="14"/>
        <v>34009.740508800001</v>
      </c>
      <c r="AE30" s="83"/>
      <c r="AG30" s="32">
        <f>(('Bus Case Inputs'!$E$53+'Bus Case Inputs'!$E$56)/'Bus Case Inputs'!$F$58)*'Scenario 1'!AC30</f>
        <v>18880</v>
      </c>
      <c r="AH30" s="32">
        <f>(('Bus Case Inputs'!$E$54+'Bus Case Inputs'!$E$56)/'Bus Case Inputs'!$F$58)*'Scenario 1'!AC30</f>
        <v>4160</v>
      </c>
      <c r="AI30" s="94">
        <f>((AG30*C$6+AH30*C$7)*AB30)*('Bus Case Inputs'!$B$64/1000)/12</f>
        <v>418.03639375400002</v>
      </c>
      <c r="AJ30" s="83"/>
      <c r="AL30" s="122">
        <f>AN$16*'SKU Details'!P17*SQRT(1+('Bus Case Inputs'!E$53+'Bus Case Inputs'!E$56)/'Bus Case Inputs'!F$58)</f>
        <v>13342.819031104911</v>
      </c>
      <c r="AM30" s="122">
        <f>AN$16*'SKU Details'!P17*SQRT(1+('Bus Case Inputs'!E$54+'Bus Case Inputs'!E$56)/'Bus Case Inputs'!F$58)</f>
        <v>10450.46331563782</v>
      </c>
      <c r="AN30" s="123">
        <f>(AL30*C$6+AM30*C$7)*AB30*'Bus Case Inputs'!B$64/1000/12</f>
        <v>295.43347194254966</v>
      </c>
      <c r="AO30" s="83"/>
      <c r="AQ30" s="126">
        <f>(($U30+X30)*$AC30/1000) + (AG30+AL30)*($U30+X30)*'Bus Case Inputs'!$B$64/12000</f>
        <v>34723.21037449655</v>
      </c>
      <c r="AR30" s="126">
        <f>(($U30+Y30)*$AC30/1000) + (AH30+AM30)*($U30+Y30)*'Bus Case Inputs'!$B$64/12000</f>
        <v>35092.867312555754</v>
      </c>
      <c r="AS30" s="123">
        <f t="shared" si="15"/>
        <v>34980.121461640716</v>
      </c>
    </row>
    <row r="31" spans="1:45">
      <c r="A31" s="76" t="str">
        <f>'SKU Details'!A18</f>
        <v>LEX 100034</v>
      </c>
      <c r="B31" s="85"/>
      <c r="C31" s="21">
        <f>'SKU Details'!D18</f>
        <v>2039.7596095679014</v>
      </c>
      <c r="D31" s="21">
        <f t="shared" si="0"/>
        <v>40.795192191358026</v>
      </c>
      <c r="E31" s="21">
        <f t="shared" si="1"/>
        <v>2080.5548017592596</v>
      </c>
      <c r="F31" s="85"/>
      <c r="G31" s="10">
        <f>('SKU Details'!F18+'SKU Details'!I18)/'Bus Case Inputs'!$F$39</f>
        <v>18.973333333333333</v>
      </c>
      <c r="H31" s="21">
        <f t="shared" si="2"/>
        <v>123.32666666666667</v>
      </c>
      <c r="I31" s="10">
        <f>'SKU Details'!G18/'Bus Case Inputs'!$F$39</f>
        <v>8.0400000000000009</v>
      </c>
      <c r="J31" s="21">
        <f t="shared" si="3"/>
        <v>60.300000000000004</v>
      </c>
      <c r="K31" s="10">
        <f>'SKU Details'!H18/'Bus Case Inputs'!$F$39</f>
        <v>3.2666666666666671</v>
      </c>
      <c r="L31" s="21">
        <f t="shared" si="4"/>
        <v>60.433333333333337</v>
      </c>
      <c r="M31" s="21">
        <f t="shared" si="5"/>
        <v>244.06</v>
      </c>
      <c r="N31" s="85"/>
      <c r="O31" s="21">
        <f t="shared" si="6"/>
        <v>2324.6148017592595</v>
      </c>
      <c r="P31" s="21">
        <f t="shared" si="7"/>
        <v>116.23074008796299</v>
      </c>
      <c r="Q31" s="21">
        <f t="shared" si="8"/>
        <v>213.57398491163198</v>
      </c>
      <c r="R31" s="85"/>
      <c r="S31" s="21">
        <f t="shared" si="9"/>
        <v>2654.4195267588548</v>
      </c>
      <c r="T31" s="21">
        <f t="shared" si="10"/>
        <v>24.586396687638121</v>
      </c>
      <c r="U31" s="21">
        <f t="shared" si="11"/>
        <v>2679.0059234464929</v>
      </c>
      <c r="V31" s="85"/>
      <c r="W31" s="92">
        <f>'SKU Details'!E18*0.4536</f>
        <v>7.2122400000000004</v>
      </c>
      <c r="X31" s="21">
        <f>W31*'Bus Case Inputs'!$D$29</f>
        <v>4.6879560000000007</v>
      </c>
      <c r="Y31" s="21">
        <f>W31*SUM('Bus Case Inputs'!$D$28:$E$28)</f>
        <v>50.846291999999998</v>
      </c>
      <c r="Z31" s="21">
        <f t="shared" si="12"/>
        <v>4.6879560000000007</v>
      </c>
      <c r="AA31" s="85"/>
      <c r="AB31" s="21">
        <f t="shared" si="13"/>
        <v>2683.6938794464932</v>
      </c>
      <c r="AC31" s="91">
        <f>'SKU Details'!O18</f>
        <v>16159.999999999998</v>
      </c>
      <c r="AD31" s="94">
        <f t="shared" si="14"/>
        <v>43368.493091855322</v>
      </c>
      <c r="AE31" s="83"/>
      <c r="AG31" s="32">
        <f>(('Bus Case Inputs'!$E$53+'Bus Case Inputs'!$E$56)/'Bus Case Inputs'!$F$58)*'Scenario 1'!AC31</f>
        <v>15890.666666666664</v>
      </c>
      <c r="AH31" s="32">
        <f>(('Bus Case Inputs'!$E$54+'Bus Case Inputs'!$E$56)/'Bus Case Inputs'!$F$58)*'Scenario 1'!AC31</f>
        <v>3501.333333333333</v>
      </c>
      <c r="AI31" s="94">
        <f>((AG31*C$6+AH31*C$7)*AB31)*('Bus Case Inputs'!$B$64/1000)/12</f>
        <v>533.07106092072161</v>
      </c>
      <c r="AJ31" s="83"/>
      <c r="AL31" s="122">
        <f>AN$16*'SKU Details'!P18*SQRT(1+('Bus Case Inputs'!E$53+'Bus Case Inputs'!E$56)/'Bus Case Inputs'!F$58)</f>
        <v>17817.941033897874</v>
      </c>
      <c r="AM31" s="122">
        <f>AN$16*'SKU Details'!P18*SQRT(1+('Bus Case Inputs'!E$54+'Bus Case Inputs'!E$56)/'Bus Case Inputs'!F$58)</f>
        <v>13955.502109476482</v>
      </c>
      <c r="AN31" s="123">
        <f>(AL31*C$6+AM31*C$7)*AB31*'Bus Case Inputs'!B$64/1000/12</f>
        <v>597.72374121262794</v>
      </c>
      <c r="AO31" s="83"/>
      <c r="AQ31" s="126">
        <f>(($U31+X31)*$AC31/1000) + (AG31+AL31)*($U31+X31)*'Bus Case Inputs'!$B$64/12000</f>
        <v>44499.287893988672</v>
      </c>
      <c r="AR31" s="126">
        <f>(($U31+Y31)*$AC31/1000) + (AH31+AM31)*($U31+Y31)*'Bus Case Inputs'!$B$64/12000</f>
        <v>44710.09406296831</v>
      </c>
      <c r="AS31" s="123">
        <f t="shared" si="15"/>
        <v>45119.757407999779</v>
      </c>
    </row>
    <row r="32" spans="1:45">
      <c r="A32" s="76" t="str">
        <f>'SKU Details'!A19</f>
        <v>LEX 100035</v>
      </c>
      <c r="B32" s="85"/>
      <c r="C32" s="21">
        <f>'SKU Details'!D19</f>
        <v>789.45867256704003</v>
      </c>
      <c r="D32" s="21">
        <f t="shared" si="0"/>
        <v>15.789173451340801</v>
      </c>
      <c r="E32" s="21">
        <f t="shared" si="1"/>
        <v>805.24784601838087</v>
      </c>
      <c r="F32" s="85"/>
      <c r="G32" s="10">
        <f>('SKU Details'!F19+'SKU Details'!I19)/'Bus Case Inputs'!$F$39</f>
        <v>8.0888888888888903</v>
      </c>
      <c r="H32" s="21">
        <f t="shared" si="2"/>
        <v>52.57777777777779</v>
      </c>
      <c r="I32" s="10">
        <f>'SKU Details'!G19/'Bus Case Inputs'!$F$39</f>
        <v>4.8</v>
      </c>
      <c r="J32" s="21">
        <f t="shared" si="3"/>
        <v>36</v>
      </c>
      <c r="K32" s="10">
        <f>'SKU Details'!H19/'Bus Case Inputs'!$F$39</f>
        <v>1.5555555555555556</v>
      </c>
      <c r="L32" s="21">
        <f t="shared" si="4"/>
        <v>28.777777777777779</v>
      </c>
      <c r="M32" s="21">
        <f t="shared" si="5"/>
        <v>117.35555555555555</v>
      </c>
      <c r="N32" s="85"/>
      <c r="O32" s="21">
        <f t="shared" si="6"/>
        <v>922.60340157393648</v>
      </c>
      <c r="P32" s="21">
        <f t="shared" si="7"/>
        <v>46.130170078696828</v>
      </c>
      <c r="Q32" s="21">
        <f t="shared" si="8"/>
        <v>84.7641875196054</v>
      </c>
      <c r="R32" s="85"/>
      <c r="S32" s="21">
        <f t="shared" si="9"/>
        <v>1053.4977591722386</v>
      </c>
      <c r="T32" s="21">
        <f t="shared" si="10"/>
        <v>10.561563464207943</v>
      </c>
      <c r="U32" s="21">
        <f t="shared" si="11"/>
        <v>1064.0593226364465</v>
      </c>
      <c r="V32" s="85"/>
      <c r="W32" s="92">
        <f>'SKU Details'!E19*0.4536</f>
        <v>5.3751600000000002</v>
      </c>
      <c r="X32" s="21">
        <f>W32*'Bus Case Inputs'!$D$29</f>
        <v>3.4938540000000002</v>
      </c>
      <c r="Y32" s="21">
        <f>W32*SUM('Bus Case Inputs'!$D$28:$E$28)</f>
        <v>37.894877999999999</v>
      </c>
      <c r="Z32" s="21">
        <f t="shared" si="12"/>
        <v>3.4938540000000002</v>
      </c>
      <c r="AA32" s="85"/>
      <c r="AB32" s="21">
        <f t="shared" si="13"/>
        <v>1067.5531766364466</v>
      </c>
      <c r="AC32" s="91">
        <f>'SKU Details'!O19</f>
        <v>17280</v>
      </c>
      <c r="AD32" s="94">
        <f t="shared" si="14"/>
        <v>18447.318892277795</v>
      </c>
      <c r="AE32" s="83"/>
      <c r="AG32" s="32">
        <f>(('Bus Case Inputs'!$E$53+'Bus Case Inputs'!$E$56)/'Bus Case Inputs'!$F$58)*'Scenario 1'!AC32</f>
        <v>16992</v>
      </c>
      <c r="AH32" s="32">
        <f>(('Bus Case Inputs'!$E$54+'Bus Case Inputs'!$E$56)/'Bus Case Inputs'!$F$58)*'Scenario 1'!AC32</f>
        <v>3744</v>
      </c>
      <c r="AI32" s="94">
        <f>((AG32*C$6+AH32*C$7)*AB32)*('Bus Case Inputs'!$B$64/1000)/12</f>
        <v>226.74829471758122</v>
      </c>
      <c r="AJ32" s="83"/>
      <c r="AL32" s="122">
        <f>AN$16*'SKU Details'!P19*SQRT(1+('Bus Case Inputs'!E$53+'Bus Case Inputs'!E$56)/'Bus Case Inputs'!F$58)</f>
        <v>24017.074255988839</v>
      </c>
      <c r="AM32" s="122">
        <f>AN$16*'SKU Details'!P19*SQRT(1+('Bus Case Inputs'!E$54+'Bus Case Inputs'!E$56)/'Bus Case Inputs'!F$58)</f>
        <v>18810.833968148076</v>
      </c>
      <c r="AN32" s="123">
        <f>(AL32*C$6+AM32*C$7)*AB32*'Bus Case Inputs'!B$64/1000/12</f>
        <v>320.49379894367877</v>
      </c>
      <c r="AO32" s="83"/>
      <c r="AQ32" s="126">
        <f>(($U32+X32)*$AC32/1000) + (AG32+AL32)*($U32+X32)*'Bus Case Inputs'!$B$64/12000</f>
        <v>18994.560985939057</v>
      </c>
      <c r="AR32" s="126">
        <f>(($U32+Y32)*$AC32/1000) + (AH32+AM32)*($U32+Y32)*'Bus Case Inputs'!$B$64/12000</f>
        <v>19352.448512446023</v>
      </c>
      <c r="AS32" s="123">
        <f t="shared" si="15"/>
        <v>19368.239678805781</v>
      </c>
    </row>
    <row r="33" spans="1:45">
      <c r="A33" s="76" t="str">
        <f>'SKU Details'!A20</f>
        <v>LEX 100036</v>
      </c>
      <c r="B33" s="85"/>
      <c r="C33" s="21">
        <f>'SKU Details'!D20</f>
        <v>1228.6482124761596</v>
      </c>
      <c r="D33" s="21">
        <f t="shared" si="0"/>
        <v>24.572964249523192</v>
      </c>
      <c r="E33" s="21">
        <f t="shared" si="1"/>
        <v>1253.2211767256829</v>
      </c>
      <c r="F33" s="85"/>
      <c r="G33" s="10">
        <f>('SKU Details'!F20+'SKU Details'!I20)/'Bus Case Inputs'!$F$39</f>
        <v>13.466666666666667</v>
      </c>
      <c r="H33" s="21">
        <f t="shared" si="2"/>
        <v>87.533333333333331</v>
      </c>
      <c r="I33" s="10">
        <f>'SKU Details'!G20/'Bus Case Inputs'!$F$39</f>
        <v>8.4</v>
      </c>
      <c r="J33" s="21">
        <f t="shared" si="3"/>
        <v>63</v>
      </c>
      <c r="K33" s="10">
        <f>'SKU Details'!H20/'Bus Case Inputs'!$F$39</f>
        <v>1.8666666666666665</v>
      </c>
      <c r="L33" s="21">
        <f t="shared" si="4"/>
        <v>34.533333333333331</v>
      </c>
      <c r="M33" s="21">
        <f t="shared" si="5"/>
        <v>185.06666666666666</v>
      </c>
      <c r="N33" s="85"/>
      <c r="O33" s="21">
        <f t="shared" si="6"/>
        <v>1438.2878433923495</v>
      </c>
      <c r="P33" s="21">
        <f t="shared" si="7"/>
        <v>71.914392169617471</v>
      </c>
      <c r="Q33" s="21">
        <f t="shared" si="8"/>
        <v>132.14269561167211</v>
      </c>
      <c r="R33" s="85"/>
      <c r="S33" s="21">
        <f t="shared" si="9"/>
        <v>1642.344931173639</v>
      </c>
      <c r="T33" s="21">
        <f t="shared" si="10"/>
        <v>16.54786874789918</v>
      </c>
      <c r="U33" s="21">
        <f t="shared" si="11"/>
        <v>1658.8927999215382</v>
      </c>
      <c r="V33" s="85"/>
      <c r="W33" s="92">
        <f>'SKU Details'!E20*0.4536</f>
        <v>7.7225399999999995</v>
      </c>
      <c r="X33" s="21">
        <f>W33*'Bus Case Inputs'!$D$29</f>
        <v>5.0196509999999996</v>
      </c>
      <c r="Y33" s="21">
        <f>W33*SUM('Bus Case Inputs'!$D$28:$E$28)</f>
        <v>54.443906999999996</v>
      </c>
      <c r="Z33" s="21">
        <f t="shared" si="12"/>
        <v>5.0196509999999996</v>
      </c>
      <c r="AA33" s="85"/>
      <c r="AB33" s="21">
        <f t="shared" si="13"/>
        <v>1663.9124509215383</v>
      </c>
      <c r="AC33" s="91">
        <f>'SKU Details'!O20</f>
        <v>12640</v>
      </c>
      <c r="AD33" s="94">
        <f t="shared" si="14"/>
        <v>21031.853379648241</v>
      </c>
      <c r="AE33" s="83"/>
      <c r="AG33" s="32">
        <f>(('Bus Case Inputs'!$E$53+'Bus Case Inputs'!$E$56)/'Bus Case Inputs'!$F$58)*'Scenario 1'!AC33</f>
        <v>12429.333333333332</v>
      </c>
      <c r="AH33" s="32">
        <f>(('Bus Case Inputs'!$E$54+'Bus Case Inputs'!$E$56)/'Bus Case Inputs'!$F$58)*'Scenario 1'!AC33</f>
        <v>2738.666666666667</v>
      </c>
      <c r="AI33" s="94">
        <f>((AG33*C$6+AH33*C$7)*AB33)*('Bus Case Inputs'!$B$64/1000)/12</f>
        <v>258.51653112484297</v>
      </c>
      <c r="AJ33" s="83"/>
      <c r="AL33" s="122">
        <f>AN$16*'SKU Details'!P20*SQRT(1+('Bus Case Inputs'!E$53+'Bus Case Inputs'!E$56)/'Bus Case Inputs'!F$58)</f>
        <v>6831.1350038330193</v>
      </c>
      <c r="AM33" s="122">
        <f>AN$16*'SKU Details'!P20*SQRT(1+('Bus Case Inputs'!E$54+'Bus Case Inputs'!E$56)/'Bus Case Inputs'!F$58)</f>
        <v>5350.3330589513916</v>
      </c>
      <c r="AN33" s="123">
        <f>(AL33*C$6+AM33*C$7)*AB33*'Bus Case Inputs'!B$64/1000/12</f>
        <v>142.08013233504636</v>
      </c>
      <c r="AO33" s="83"/>
      <c r="AQ33" s="126">
        <f>(($U33+X33)*$AC33/1000) + (AG33+AL33)*($U33+X33)*'Bus Case Inputs'!$B$64/12000</f>
        <v>21432.450043108129</v>
      </c>
      <c r="AR33" s="126">
        <f>(($U33+Y33)*$AC33/1000) + (AH33+AM33)*($U33+Y33)*'Bus Case Inputs'!$B$64/12000</f>
        <v>21829.815727390491</v>
      </c>
      <c r="AS33" s="123">
        <f t="shared" si="15"/>
        <v>22004.025827735146</v>
      </c>
    </row>
    <row r="34" spans="1:45">
      <c r="A34" s="76" t="str">
        <f>'SKU Details'!A21</f>
        <v>LEX 100037</v>
      </c>
      <c r="B34" s="85"/>
      <c r="C34" s="21">
        <f>'SKU Details'!D21</f>
        <v>727.49901485333351</v>
      </c>
      <c r="D34" s="21">
        <f t="shared" si="0"/>
        <v>14.54998029706667</v>
      </c>
      <c r="E34" s="21">
        <f t="shared" si="1"/>
        <v>742.04899515040017</v>
      </c>
      <c r="F34" s="85"/>
      <c r="G34" s="10">
        <f>('SKU Details'!F21+'SKU Details'!I21)/'Bus Case Inputs'!$F$39</f>
        <v>6.5644444444444447</v>
      </c>
      <c r="H34" s="21">
        <f t="shared" si="2"/>
        <v>42.668888888888894</v>
      </c>
      <c r="I34" s="10">
        <f>'SKU Details'!G21/'Bus Case Inputs'!$F$39</f>
        <v>5.08</v>
      </c>
      <c r="J34" s="21">
        <f t="shared" si="3"/>
        <v>38.1</v>
      </c>
      <c r="K34" s="10">
        <f>'SKU Details'!H21/'Bus Case Inputs'!$F$39</f>
        <v>1.0888888888888888</v>
      </c>
      <c r="L34" s="21">
        <f t="shared" si="4"/>
        <v>20.144444444444442</v>
      </c>
      <c r="M34" s="21">
        <f t="shared" si="5"/>
        <v>100.91333333333334</v>
      </c>
      <c r="N34" s="85"/>
      <c r="O34" s="21">
        <f t="shared" si="6"/>
        <v>842.96232848373347</v>
      </c>
      <c r="P34" s="21">
        <f t="shared" si="7"/>
        <v>42.148116424186675</v>
      </c>
      <c r="Q34" s="21">
        <f t="shared" si="8"/>
        <v>77.447163929443008</v>
      </c>
      <c r="R34" s="85"/>
      <c r="S34" s="21">
        <f t="shared" si="9"/>
        <v>962.5576088373632</v>
      </c>
      <c r="T34" s="21">
        <f t="shared" si="10"/>
        <v>9.4023437593611874</v>
      </c>
      <c r="U34" s="21">
        <f t="shared" si="11"/>
        <v>971.95995259672441</v>
      </c>
      <c r="V34" s="85"/>
      <c r="W34" s="92">
        <f>'SKU Details'!E21*0.4536</f>
        <v>5.5792800000000007</v>
      </c>
      <c r="X34" s="21">
        <f>W34*'Bus Case Inputs'!$D$29</f>
        <v>3.6265320000000005</v>
      </c>
      <c r="Y34" s="21">
        <f>W34*SUM('Bus Case Inputs'!$D$28:$E$28)</f>
        <v>39.333924000000003</v>
      </c>
      <c r="Z34" s="21">
        <f t="shared" si="12"/>
        <v>3.6265320000000005</v>
      </c>
      <c r="AA34" s="85"/>
      <c r="AB34" s="21">
        <f t="shared" si="13"/>
        <v>975.5864845967244</v>
      </c>
      <c r="AC34" s="91">
        <f>'SKU Details'!O21</f>
        <v>16640</v>
      </c>
      <c r="AD34" s="94">
        <f t="shared" si="14"/>
        <v>16233.759103689494</v>
      </c>
      <c r="AE34" s="83"/>
      <c r="AG34" s="32">
        <f>(('Bus Case Inputs'!$E$53+'Bus Case Inputs'!$E$56)/'Bus Case Inputs'!$F$58)*'Scenario 1'!AC34</f>
        <v>16362.666666666666</v>
      </c>
      <c r="AH34" s="32">
        <f>(('Bus Case Inputs'!$E$54+'Bus Case Inputs'!$E$56)/'Bus Case Inputs'!$F$58)*'Scenario 1'!AC34</f>
        <v>3605.3333333333335</v>
      </c>
      <c r="AI34" s="94">
        <f>((AG34*C$6+AH34*C$7)*AB34)*('Bus Case Inputs'!$B$64/1000)/12</f>
        <v>199.53995564951666</v>
      </c>
      <c r="AJ34" s="83"/>
      <c r="AL34" s="122">
        <f>AN$16*'SKU Details'!P21*SQRT(1+('Bus Case Inputs'!E$53+'Bus Case Inputs'!E$56)/'Bus Case Inputs'!F$58)</f>
        <v>3854.5921645414192</v>
      </c>
      <c r="AM34" s="122">
        <f>AN$16*'SKU Details'!P21*SQRT(1+('Bus Case Inputs'!E$54+'Bus Case Inputs'!E$56)/'Bus Case Inputs'!F$58)</f>
        <v>3019.0227356287037</v>
      </c>
      <c r="AN34" s="123">
        <f>(AL34*C$6+AM34*C$7)*AB34*'Bus Case Inputs'!B$64/1000/12</f>
        <v>47.00610024198803</v>
      </c>
      <c r="AO34" s="83"/>
      <c r="AQ34" s="126">
        <f>(($U34+X34)*$AC34/1000) + (AG34+AL34)*($U34+X34)*'Bus Case Inputs'!$B$64/12000</f>
        <v>16480.305159580999</v>
      </c>
      <c r="AR34" s="126">
        <f>(($U34+Y34)*$AC34/1000) + (AH34+AM34)*($U34+Y34)*'Bus Case Inputs'!$B$64/12000</f>
        <v>16911.669740681216</v>
      </c>
      <c r="AS34" s="123">
        <f t="shared" si="15"/>
        <v>16865.377111453367</v>
      </c>
    </row>
    <row r="35" spans="1:45">
      <c r="A35" s="76" t="str">
        <f>'SKU Details'!A22</f>
        <v>LEX 100038</v>
      </c>
      <c r="B35" s="85"/>
      <c r="C35" s="21">
        <f>'SKU Details'!D22</f>
        <v>2087.5749999999998</v>
      </c>
      <c r="D35" s="21">
        <f t="shared" si="0"/>
        <v>41.7515</v>
      </c>
      <c r="E35" s="21">
        <f t="shared" si="1"/>
        <v>2129.3264999999997</v>
      </c>
      <c r="F35" s="85"/>
      <c r="G35" s="10">
        <f>('SKU Details'!F22+'SKU Details'!I22)/'Bus Case Inputs'!$F$39</f>
        <v>9.5555555555555554</v>
      </c>
      <c r="H35" s="21">
        <f t="shared" si="2"/>
        <v>62.111111111111107</v>
      </c>
      <c r="I35" s="10">
        <f>'SKU Details'!G22/'Bus Case Inputs'!$F$39</f>
        <v>6.8</v>
      </c>
      <c r="J35" s="21">
        <f t="shared" si="3"/>
        <v>51</v>
      </c>
      <c r="K35" s="10">
        <f>'SKU Details'!H22/'Bus Case Inputs'!$F$39</f>
        <v>2.7688888888888887</v>
      </c>
      <c r="L35" s="21">
        <f t="shared" si="4"/>
        <v>51.224444444444444</v>
      </c>
      <c r="M35" s="21">
        <f t="shared" si="5"/>
        <v>164.33555555555557</v>
      </c>
      <c r="N35" s="85"/>
      <c r="O35" s="21">
        <f t="shared" si="6"/>
        <v>2293.6620555555551</v>
      </c>
      <c r="P35" s="21">
        <f t="shared" si="7"/>
        <v>114.68310277777776</v>
      </c>
      <c r="Q35" s="21">
        <f t="shared" si="8"/>
        <v>210.73020135416658</v>
      </c>
      <c r="R35" s="85"/>
      <c r="S35" s="21">
        <f t="shared" si="9"/>
        <v>2619.0753596874993</v>
      </c>
      <c r="T35" s="21">
        <f t="shared" si="10"/>
        <v>21.260014387499997</v>
      </c>
      <c r="U35" s="21">
        <f t="shared" si="11"/>
        <v>2640.3353740749994</v>
      </c>
      <c r="V35" s="85"/>
      <c r="W35" s="92">
        <f>'SKU Details'!E22*0.4536</f>
        <v>11.226599999999999</v>
      </c>
      <c r="X35" s="21">
        <f>W35*'Bus Case Inputs'!$D$29</f>
        <v>7.2972900000000003</v>
      </c>
      <c r="Y35" s="21">
        <f>W35*SUM('Bus Case Inputs'!$D$28:$E$28)</f>
        <v>79.147529999999989</v>
      </c>
      <c r="Z35" s="21">
        <f t="shared" si="12"/>
        <v>7.2972900000000003</v>
      </c>
      <c r="AA35" s="85"/>
      <c r="AB35" s="21">
        <f t="shared" si="13"/>
        <v>2647.6326640749994</v>
      </c>
      <c r="AC35" s="91">
        <f>'SKU Details'!O22</f>
        <v>16240</v>
      </c>
      <c r="AD35" s="94">
        <f t="shared" si="14"/>
        <v>42997.554464577988</v>
      </c>
      <c r="AE35" s="83"/>
      <c r="AG35" s="32">
        <f>(('Bus Case Inputs'!$E$53+'Bus Case Inputs'!$E$56)/'Bus Case Inputs'!$F$58)*'Scenario 1'!AC35</f>
        <v>15969.333333333332</v>
      </c>
      <c r="AH35" s="32">
        <f>(('Bus Case Inputs'!$E$54+'Bus Case Inputs'!$E$56)/'Bus Case Inputs'!$F$58)*'Scenario 1'!AC35</f>
        <v>3518.666666666667</v>
      </c>
      <c r="AI35" s="94">
        <f>((AG35*C$6+AH35*C$7)*AB35)*('Bus Case Inputs'!$B$64/1000)/12</f>
        <v>528.51160696043769</v>
      </c>
      <c r="AJ35" s="83"/>
      <c r="AL35" s="122">
        <f>AN$16*'SKU Details'!P22*SQRT(1+('Bus Case Inputs'!E$53+'Bus Case Inputs'!E$56)/'Bus Case Inputs'!F$58)</f>
        <v>1880.9668495238172</v>
      </c>
      <c r="AM35" s="122">
        <f>AN$16*'SKU Details'!P22*SQRT(1+('Bus Case Inputs'!E$54+'Bus Case Inputs'!E$56)/'Bus Case Inputs'!F$58)</f>
        <v>1473.2250368572761</v>
      </c>
      <c r="AN35" s="123">
        <f>(AL35*C$6+AM35*C$7)*AB35*'Bus Case Inputs'!B$64/1000/12</f>
        <v>62.251365885518787</v>
      </c>
      <c r="AO35" s="83"/>
      <c r="AQ35" s="126">
        <f>(($U35+X35)*$AC35/1000) + (AG35+AL35)*($U35+X35)*'Bus Case Inputs'!$B$64/12000</f>
        <v>43588.317437423946</v>
      </c>
      <c r="AR35" s="126">
        <f>(($U35+Y35)*$AC35/1000) + (AH35+AM35)*($U35+Y35)*'Bus Case Inputs'!$B$64/12000</f>
        <v>44334.094414012085</v>
      </c>
      <c r="AS35" s="123">
        <f t="shared" si="15"/>
        <v>43744.292258315654</v>
      </c>
    </row>
    <row r="36" spans="1:45">
      <c r="A36" s="76" t="str">
        <f>'SKU Details'!A23</f>
        <v>LEX 100039</v>
      </c>
      <c r="B36" s="85"/>
      <c r="C36" s="21">
        <f>'SKU Details'!D23</f>
        <v>633.12135185185195</v>
      </c>
      <c r="D36" s="21">
        <f t="shared" si="0"/>
        <v>12.662427037037039</v>
      </c>
      <c r="E36" s="21">
        <f t="shared" si="1"/>
        <v>645.78377888888895</v>
      </c>
      <c r="F36" s="85"/>
      <c r="G36" s="10">
        <f>('SKU Details'!F23+'SKU Details'!I23)/'Bus Case Inputs'!$F$39</f>
        <v>6.5333333333333341</v>
      </c>
      <c r="H36" s="21">
        <f t="shared" si="2"/>
        <v>42.466666666666669</v>
      </c>
      <c r="I36" s="10">
        <f>'SKU Details'!G23/'Bus Case Inputs'!$F$39</f>
        <v>3.4</v>
      </c>
      <c r="J36" s="21">
        <f t="shared" si="3"/>
        <v>25.5</v>
      </c>
      <c r="K36" s="10">
        <f>'SKU Details'!H23/'Bus Case Inputs'!$F$39</f>
        <v>0.62222222222222212</v>
      </c>
      <c r="L36" s="21">
        <f t="shared" si="4"/>
        <v>11.511111111111109</v>
      </c>
      <c r="M36" s="21">
        <f t="shared" si="5"/>
        <v>79.477777777777774</v>
      </c>
      <c r="N36" s="85"/>
      <c r="O36" s="21">
        <f t="shared" si="6"/>
        <v>725.26155666666671</v>
      </c>
      <c r="P36" s="21">
        <f t="shared" si="7"/>
        <v>36.263077833333334</v>
      </c>
      <c r="Q36" s="21">
        <f t="shared" si="8"/>
        <v>66.633405518749996</v>
      </c>
      <c r="R36" s="85"/>
      <c r="S36" s="21">
        <f t="shared" si="9"/>
        <v>828.15804001875006</v>
      </c>
      <c r="T36" s="21">
        <f t="shared" si="10"/>
        <v>7.8014675266759266</v>
      </c>
      <c r="U36" s="21">
        <f t="shared" si="11"/>
        <v>835.95950754542594</v>
      </c>
      <c r="V36" s="85"/>
      <c r="W36" s="92">
        <f>'SKU Details'!E23*0.4536</f>
        <v>6.1235999999999997</v>
      </c>
      <c r="X36" s="21">
        <f>W36*'Bus Case Inputs'!$D$29</f>
        <v>3.98034</v>
      </c>
      <c r="Y36" s="21">
        <f>W36*SUM('Bus Case Inputs'!$D$28:$E$28)</f>
        <v>43.171379999999999</v>
      </c>
      <c r="Z36" s="21">
        <f t="shared" si="12"/>
        <v>3.98034</v>
      </c>
      <c r="AA36" s="85"/>
      <c r="AB36" s="21">
        <f t="shared" si="13"/>
        <v>839.93984754542589</v>
      </c>
      <c r="AC36" s="91">
        <f>'SKU Details'!O23</f>
        <v>0</v>
      </c>
      <c r="AD36" s="94">
        <f t="shared" si="14"/>
        <v>0</v>
      </c>
      <c r="AE36" s="83"/>
      <c r="AG36" s="32">
        <f>(('Bus Case Inputs'!$E$53+'Bus Case Inputs'!$E$56)/'Bus Case Inputs'!$F$58)*'Scenario 1'!AC36</f>
        <v>0</v>
      </c>
      <c r="AH36" s="32">
        <f>(('Bus Case Inputs'!$E$54+'Bus Case Inputs'!$E$56)/'Bus Case Inputs'!$F$58)*'Scenario 1'!AC36</f>
        <v>0</v>
      </c>
      <c r="AI36" s="94">
        <f>((AG36*C$6+AH36*C$7)*AB36)*('Bus Case Inputs'!$B$64/1000)/12</f>
        <v>0</v>
      </c>
      <c r="AJ36" s="83"/>
      <c r="AL36" s="122">
        <f>AN$16*'SKU Details'!P23*SQRT(1+('Bus Case Inputs'!E$53+'Bus Case Inputs'!E$56)/'Bus Case Inputs'!F$58)</f>
        <v>0</v>
      </c>
      <c r="AM36" s="122">
        <f>AN$16*'SKU Details'!P23*SQRT(1+('Bus Case Inputs'!E$54+'Bus Case Inputs'!E$56)/'Bus Case Inputs'!F$58)</f>
        <v>0</v>
      </c>
      <c r="AN36" s="123">
        <f>(AL36*C$6+AM36*C$7)*AB36*'Bus Case Inputs'!B$64/1000/12</f>
        <v>0</v>
      </c>
      <c r="AO36" s="83"/>
      <c r="AQ36" s="126">
        <f>(($U36+X36)*$AC36/1000) + (AG36+AL36)*($U36+X36)*'Bus Case Inputs'!$B$64/12000</f>
        <v>0</v>
      </c>
      <c r="AR36" s="126">
        <f>(($U36+Y36)*$AC36/1000) + (AH36+AM36)*($U36+Y36)*'Bus Case Inputs'!$B$64/12000</f>
        <v>0</v>
      </c>
      <c r="AS36" s="123">
        <f t="shared" si="15"/>
        <v>0</v>
      </c>
    </row>
    <row r="37" spans="1:45">
      <c r="A37" s="76" t="str">
        <f>'SKU Details'!A24</f>
        <v>LEX 100040</v>
      </c>
      <c r="B37" s="85"/>
      <c r="C37" s="21">
        <f>'SKU Details'!D24</f>
        <v>527.60112654320983</v>
      </c>
      <c r="D37" s="21">
        <f t="shared" si="0"/>
        <v>10.552022530864196</v>
      </c>
      <c r="E37" s="21">
        <f t="shared" si="1"/>
        <v>538.15314907407401</v>
      </c>
      <c r="F37" s="85"/>
      <c r="G37" s="10">
        <f>('SKU Details'!F24+'SKU Details'!I24)/'Bus Case Inputs'!$F$39</f>
        <v>5.8888888888888893</v>
      </c>
      <c r="H37" s="21">
        <f t="shared" si="2"/>
        <v>38.277777777777779</v>
      </c>
      <c r="I37" s="10">
        <f>'SKU Details'!G24/'Bus Case Inputs'!$F$39</f>
        <v>2.72</v>
      </c>
      <c r="J37" s="21">
        <f t="shared" si="3"/>
        <v>20.400000000000002</v>
      </c>
      <c r="K37" s="10">
        <f>'SKU Details'!H24/'Bus Case Inputs'!$F$39</f>
        <v>0.7155555555555555</v>
      </c>
      <c r="L37" s="21">
        <f t="shared" si="4"/>
        <v>13.237777777777776</v>
      </c>
      <c r="M37" s="21">
        <f t="shared" si="5"/>
        <v>71.915555555555557</v>
      </c>
      <c r="N37" s="85"/>
      <c r="O37" s="21">
        <f t="shared" si="6"/>
        <v>610.06870462962956</v>
      </c>
      <c r="P37" s="21">
        <f t="shared" si="7"/>
        <v>30.503435231481479</v>
      </c>
      <c r="Q37" s="21">
        <f t="shared" si="8"/>
        <v>56.050062237847214</v>
      </c>
      <c r="R37" s="85"/>
      <c r="S37" s="21">
        <f t="shared" si="9"/>
        <v>696.62220209895827</v>
      </c>
      <c r="T37" s="21">
        <f t="shared" si="10"/>
        <v>6.7608430222299374</v>
      </c>
      <c r="U37" s="21">
        <f t="shared" si="11"/>
        <v>703.38304512118816</v>
      </c>
      <c r="V37" s="85"/>
      <c r="W37" s="92">
        <f>'SKU Details'!E24*0.4536</f>
        <v>6.5318399999999999</v>
      </c>
      <c r="X37" s="21">
        <f>W37*'Bus Case Inputs'!$D$29</f>
        <v>4.2456959999999997</v>
      </c>
      <c r="Y37" s="21">
        <f>W37*SUM('Bus Case Inputs'!$D$28:$E$28)</f>
        <v>46.049471999999994</v>
      </c>
      <c r="Z37" s="21">
        <f t="shared" si="12"/>
        <v>4.2456959999999997</v>
      </c>
      <c r="AA37" s="85"/>
      <c r="AB37" s="21">
        <f t="shared" si="13"/>
        <v>707.62874112118811</v>
      </c>
      <c r="AC37" s="91">
        <f>'SKU Details'!O24</f>
        <v>15200</v>
      </c>
      <c r="AD37" s="94">
        <f t="shared" si="14"/>
        <v>10755.956865042059</v>
      </c>
      <c r="AE37" s="83"/>
      <c r="AG37" s="32">
        <f>(('Bus Case Inputs'!$E$53+'Bus Case Inputs'!$E$56)/'Bus Case Inputs'!$F$58)*'Scenario 1'!AC37</f>
        <v>14946.666666666666</v>
      </c>
      <c r="AH37" s="32">
        <f>(('Bus Case Inputs'!$E$54+'Bus Case Inputs'!$E$56)/'Bus Case Inputs'!$F$58)*'Scenario 1'!AC37</f>
        <v>3293.3333333333335</v>
      </c>
      <c r="AI37" s="94">
        <f>((AG37*C$6+AH37*C$7)*AB37)*('Bus Case Inputs'!$B$64/1000)/12</f>
        <v>132.20863646614197</v>
      </c>
      <c r="AJ37" s="83"/>
      <c r="AL37" s="122">
        <f>AN$16*'SKU Details'!P24*SQRT(1+('Bus Case Inputs'!E$53+'Bus Case Inputs'!E$56)/'Bus Case Inputs'!F$58)</f>
        <v>15844.59759943708</v>
      </c>
      <c r="AM37" s="122">
        <f>AN$16*'SKU Details'!P24*SQRT(1+('Bus Case Inputs'!E$54+'Bus Case Inputs'!E$56)/'Bus Case Inputs'!F$58)</f>
        <v>12409.92518731991</v>
      </c>
      <c r="AN37" s="123">
        <f>(AL37*C$6+AM37*C$7)*AB37*'Bus Case Inputs'!B$64/1000/12</f>
        <v>140.15115816076826</v>
      </c>
      <c r="AO37" s="83"/>
      <c r="AQ37" s="126">
        <f>(($U37+X37)*$AC37/1000) + (AG37+AL37)*($U37+X37)*'Bus Case Inputs'!$B$64/12000</f>
        <v>11028.31665966897</v>
      </c>
      <c r="AR37" s="126">
        <f>(($U37+Y37)*$AC37/1000) + (AH37+AM37)*($U37+Y37)*'Bus Case Inputs'!$B$64/12000</f>
        <v>11538.480917243785</v>
      </c>
      <c r="AS37" s="123">
        <f t="shared" si="15"/>
        <v>11288.181129780043</v>
      </c>
    </row>
    <row r="38" spans="1:45">
      <c r="A38" s="76" t="str">
        <f>'SKU Details'!A25</f>
        <v>LEX 100041</v>
      </c>
      <c r="B38" s="85"/>
      <c r="C38" s="21">
        <f>'SKU Details'!D25</f>
        <v>1254.5556912083994</v>
      </c>
      <c r="D38" s="21">
        <f t="shared" si="0"/>
        <v>25.091113824167987</v>
      </c>
      <c r="E38" s="21">
        <f t="shared" si="1"/>
        <v>1279.6468050325673</v>
      </c>
      <c r="F38" s="85"/>
      <c r="G38" s="10">
        <f>('SKU Details'!F25+'SKU Details'!I25)/'Bus Case Inputs'!$F$39</f>
        <v>15.275555555555554</v>
      </c>
      <c r="H38" s="21">
        <f t="shared" si="2"/>
        <v>99.291111111111107</v>
      </c>
      <c r="I38" s="10">
        <f>'SKU Details'!G25/'Bus Case Inputs'!$F$39</f>
        <v>10.799999999999999</v>
      </c>
      <c r="J38" s="21">
        <f t="shared" si="3"/>
        <v>80.999999999999986</v>
      </c>
      <c r="K38" s="10">
        <f>'SKU Details'!H25/'Bus Case Inputs'!$F$39</f>
        <v>1.8666666666666665</v>
      </c>
      <c r="L38" s="21">
        <f t="shared" si="4"/>
        <v>34.533333333333331</v>
      </c>
      <c r="M38" s="21">
        <f t="shared" si="5"/>
        <v>214.82444444444442</v>
      </c>
      <c r="N38" s="85"/>
      <c r="O38" s="21">
        <f t="shared" si="6"/>
        <v>1494.4712494770117</v>
      </c>
      <c r="P38" s="21">
        <f t="shared" si="7"/>
        <v>74.723562473850592</v>
      </c>
      <c r="Q38" s="21">
        <f t="shared" si="8"/>
        <v>137.30454604570045</v>
      </c>
      <c r="R38" s="85"/>
      <c r="S38" s="21">
        <f t="shared" si="9"/>
        <v>1706.4993579965626</v>
      </c>
      <c r="T38" s="21">
        <f t="shared" si="10"/>
        <v>18.077746671526537</v>
      </c>
      <c r="U38" s="21">
        <f t="shared" si="11"/>
        <v>1724.5771046680891</v>
      </c>
      <c r="V38" s="85"/>
      <c r="W38" s="92">
        <f>'SKU Details'!E25*0.4536</f>
        <v>6.94008</v>
      </c>
      <c r="X38" s="21">
        <f>W38*'Bus Case Inputs'!$D$29</f>
        <v>4.5110520000000003</v>
      </c>
      <c r="Y38" s="21">
        <f>W38*SUM('Bus Case Inputs'!$D$28:$E$28)</f>
        <v>48.927563999999997</v>
      </c>
      <c r="Z38" s="21">
        <f t="shared" si="12"/>
        <v>4.5110520000000003</v>
      </c>
      <c r="AA38" s="85"/>
      <c r="AB38" s="21">
        <f t="shared" si="13"/>
        <v>1729.0881566680891</v>
      </c>
      <c r="AC38" s="91">
        <f>'SKU Details'!O25</f>
        <v>12960</v>
      </c>
      <c r="AD38" s="94">
        <f t="shared" si="14"/>
        <v>22408.982510418435</v>
      </c>
      <c r="AE38" s="83"/>
      <c r="AG38" s="32">
        <f>(('Bus Case Inputs'!$E$53+'Bus Case Inputs'!$E$56)/'Bus Case Inputs'!$F$58)*'Scenario 1'!AC38</f>
        <v>12744</v>
      </c>
      <c r="AH38" s="32">
        <f>(('Bus Case Inputs'!$E$54+'Bus Case Inputs'!$E$56)/'Bus Case Inputs'!$F$58)*'Scenario 1'!AC38</f>
        <v>2808</v>
      </c>
      <c r="AI38" s="94">
        <f>((AG38*C$6+AH38*C$7)*AB38)*('Bus Case Inputs'!$B$64/1000)/12</f>
        <v>275.44374335722654</v>
      </c>
      <c r="AJ38" s="83"/>
      <c r="AL38" s="122">
        <f>AN$16*'SKU Details'!P25*SQRT(1+('Bus Case Inputs'!E$53+'Bus Case Inputs'!E$56)/'Bus Case Inputs'!F$58)</f>
        <v>19301.023035465925</v>
      </c>
      <c r="AM38" s="122">
        <f>AN$16*'SKU Details'!P25*SQRT(1+('Bus Case Inputs'!E$54+'Bus Case Inputs'!E$56)/'Bus Case Inputs'!F$58)</f>
        <v>15117.092775986945</v>
      </c>
      <c r="AN38" s="123">
        <f>(AL38*C$6+AM38*C$7)*AB38*'Bus Case Inputs'!B$64/1000/12</f>
        <v>417.16462927752633</v>
      </c>
      <c r="AO38" s="83"/>
      <c r="AQ38" s="126">
        <f>(($U38+X38)*$AC38/1000) + (AG38+AL38)*($U38+X38)*'Bus Case Inputs'!$B$64/12000</f>
        <v>23101.590883053188</v>
      </c>
      <c r="AR38" s="126">
        <f>(($U38+Y38)*$AC38/1000) + (AH38+AM38)*($U38+Y38)*'Bus Case Inputs'!$B$64/12000</f>
        <v>23381.998452494958</v>
      </c>
      <c r="AS38" s="123">
        <f t="shared" si="15"/>
        <v>23822.342576459258</v>
      </c>
    </row>
    <row r="39" spans="1:45">
      <c r="A39" s="84" t="s">
        <v>163</v>
      </c>
      <c r="B39" s="85"/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85"/>
      <c r="V39" s="85"/>
      <c r="W39" s="85"/>
      <c r="X39" s="85"/>
      <c r="Y39" s="85"/>
      <c r="Z39" s="85"/>
      <c r="AA39" s="85"/>
      <c r="AB39" s="85"/>
      <c r="AC39" s="85"/>
      <c r="AD39" s="121">
        <f>SUM(AD18:AD38)</f>
        <v>596297.65978741948</v>
      </c>
      <c r="AE39" s="83"/>
      <c r="AG39" s="84"/>
      <c r="AH39" s="85"/>
      <c r="AI39" s="121">
        <f>SUM(AI18:AI38)</f>
        <v>7329.4920682203629</v>
      </c>
      <c r="AJ39" s="83"/>
      <c r="AL39" s="84"/>
      <c r="AM39" s="85"/>
      <c r="AN39" s="121">
        <f>SUM(AN18:AN38)</f>
        <v>5478.0805144508586</v>
      </c>
      <c r="AO39" s="83"/>
      <c r="AQ39" s="121">
        <f t="shared" ref="AQ39:AR39" si="16">SUM(AQ18:AQ38)</f>
        <v>609105.23237009055</v>
      </c>
      <c r="AR39" s="121">
        <f t="shared" si="16"/>
        <v>620008.84003891412</v>
      </c>
      <c r="AS39" s="121">
        <f>SUM(AS18:AS38)</f>
        <v>617604.49600418436</v>
      </c>
    </row>
    <row r="40" spans="1:45">
      <c r="A40" s="86"/>
      <c r="B40" s="87"/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  <c r="W40" s="87"/>
      <c r="X40" s="87"/>
      <c r="Y40" s="87"/>
      <c r="Z40" s="87"/>
      <c r="AA40" s="87"/>
      <c r="AB40" s="87"/>
      <c r="AC40" s="87"/>
      <c r="AD40" s="87"/>
      <c r="AE40" s="88"/>
      <c r="AG40" s="86"/>
      <c r="AH40" s="87"/>
      <c r="AI40" s="87"/>
      <c r="AJ40" s="88"/>
      <c r="AL40" s="86"/>
      <c r="AM40" s="87"/>
      <c r="AN40" s="87"/>
      <c r="AO40" s="88"/>
      <c r="AQ40" s="86"/>
      <c r="AR40" s="87"/>
      <c r="AS40" s="87"/>
    </row>
    <row r="43" spans="1:45">
      <c r="A43" s="137" t="s">
        <v>112</v>
      </c>
      <c r="B43" s="157"/>
      <c r="C43" s="138"/>
    </row>
    <row r="44" spans="1:45">
      <c r="A44" s="80"/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2"/>
      <c r="AG44" s="80"/>
      <c r="AH44" s="81"/>
      <c r="AI44" s="81"/>
      <c r="AJ44" s="81"/>
      <c r="AL44" s="80"/>
      <c r="AM44" s="81"/>
      <c r="AN44" s="81"/>
      <c r="AO44" s="82"/>
    </row>
    <row r="45" spans="1:45">
      <c r="A45" s="84"/>
      <c r="B45" s="85"/>
      <c r="C45" s="85"/>
      <c r="D45" s="85"/>
      <c r="E45" s="85"/>
      <c r="F45" s="85"/>
      <c r="G45" s="85"/>
      <c r="H45" s="85"/>
      <c r="I45" s="85"/>
      <c r="J45" s="85"/>
      <c r="K45" s="85"/>
      <c r="L45" s="85"/>
      <c r="M45" s="85"/>
      <c r="N45" s="85"/>
      <c r="O45" s="85"/>
      <c r="P45" s="85"/>
      <c r="Q45" s="85"/>
      <c r="R45" s="85"/>
      <c r="S45" s="85"/>
      <c r="T45" s="85"/>
      <c r="U45" s="85"/>
      <c r="V45" s="85"/>
      <c r="W45" s="85"/>
      <c r="X45" s="85"/>
      <c r="Y45" s="85"/>
      <c r="Z45" s="85"/>
      <c r="AA45" s="85"/>
      <c r="AB45" s="85"/>
      <c r="AC45" s="85"/>
      <c r="AD45" s="85"/>
      <c r="AE45" s="83"/>
      <c r="AG45" s="84"/>
      <c r="AH45" s="85"/>
      <c r="AI45" s="85"/>
      <c r="AJ45" s="85"/>
      <c r="AL45" s="84"/>
      <c r="AM45" s="85"/>
      <c r="AN45" s="85"/>
      <c r="AO45" s="83"/>
    </row>
    <row r="46" spans="1:45">
      <c r="A46" s="93" t="s">
        <v>102</v>
      </c>
      <c r="B46" s="85"/>
      <c r="C46" s="152" t="s">
        <v>85</v>
      </c>
      <c r="D46" s="158"/>
      <c r="E46" s="159"/>
      <c r="F46" s="85"/>
      <c r="G46" s="152" t="s">
        <v>86</v>
      </c>
      <c r="H46" s="158"/>
      <c r="I46" s="158"/>
      <c r="J46" s="158"/>
      <c r="K46" s="158"/>
      <c r="L46" s="158"/>
      <c r="M46" s="159"/>
      <c r="N46" s="85"/>
      <c r="O46" s="152" t="s">
        <v>94</v>
      </c>
      <c r="P46" s="158"/>
      <c r="Q46" s="159"/>
      <c r="R46" s="85"/>
      <c r="S46" s="152" t="s">
        <v>110</v>
      </c>
      <c r="T46" s="153"/>
      <c r="U46" s="154"/>
      <c r="V46" s="85"/>
      <c r="W46" s="152" t="s">
        <v>111</v>
      </c>
      <c r="X46" s="158"/>
      <c r="Y46" s="158"/>
      <c r="Z46" s="159"/>
      <c r="AA46" s="85"/>
      <c r="AB46" s="152" t="s">
        <v>126</v>
      </c>
      <c r="AC46" s="153"/>
      <c r="AD46" s="154"/>
      <c r="AE46" s="83"/>
      <c r="AG46" s="152" t="s">
        <v>131</v>
      </c>
      <c r="AH46" s="153"/>
      <c r="AI46" s="154"/>
      <c r="AJ46" s="85"/>
      <c r="AL46" s="152" t="s">
        <v>164</v>
      </c>
      <c r="AM46" s="153"/>
      <c r="AN46" s="154"/>
      <c r="AO46" s="83"/>
    </row>
    <row r="47" spans="1:45">
      <c r="A47" s="84"/>
      <c r="B47" s="85"/>
      <c r="C47" s="85"/>
      <c r="D47" s="85"/>
      <c r="E47" s="85"/>
      <c r="F47" s="85"/>
      <c r="G47" s="85"/>
      <c r="H47" s="85"/>
      <c r="I47" s="85"/>
      <c r="J47" s="85"/>
      <c r="K47" s="85"/>
      <c r="L47" s="85"/>
      <c r="M47" s="85"/>
      <c r="N47" s="85"/>
      <c r="O47" s="85"/>
      <c r="P47" s="85"/>
      <c r="Q47" s="85"/>
      <c r="R47" s="85"/>
      <c r="S47" s="85"/>
      <c r="T47" s="85"/>
      <c r="U47" s="85"/>
      <c r="V47" s="85"/>
      <c r="W47" s="85"/>
      <c r="X47" s="85"/>
      <c r="Y47" s="85"/>
      <c r="Z47" s="85"/>
      <c r="AA47" s="85"/>
      <c r="AB47" s="85"/>
      <c r="AC47" s="85"/>
      <c r="AD47" s="85"/>
      <c r="AE47" s="83"/>
      <c r="AG47" s="84"/>
      <c r="AH47" s="85"/>
      <c r="AI47" s="85"/>
      <c r="AJ47" s="85"/>
      <c r="AL47" s="84"/>
      <c r="AM47" s="85"/>
      <c r="AN47" s="85"/>
      <c r="AO47" s="83"/>
    </row>
    <row r="48" spans="1:45">
      <c r="A48" s="84"/>
      <c r="B48" s="85"/>
      <c r="C48" s="85"/>
      <c r="D48" s="78">
        <f>'Bus Case Inputs'!$C$8</f>
        <v>0.02</v>
      </c>
      <c r="E48" s="85"/>
      <c r="F48" s="85"/>
      <c r="G48" s="95"/>
      <c r="H48" s="79">
        <f>'Bus Case Inputs'!C40</f>
        <v>10.5</v>
      </c>
      <c r="I48" s="85"/>
      <c r="J48" s="79">
        <f>'Bus Case Inputs'!C41</f>
        <v>11.5</v>
      </c>
      <c r="K48" s="85"/>
      <c r="L48" s="79">
        <f>'Bus Case Inputs'!C42</f>
        <v>16.5</v>
      </c>
      <c r="M48" s="85"/>
      <c r="N48" s="85"/>
      <c r="O48" s="85"/>
      <c r="P48" s="78">
        <f>'Bus Case Inputs'!$C$9</f>
        <v>0.05</v>
      </c>
      <c r="Q48" s="78">
        <f>'Bus Case Inputs'!$C$10</f>
        <v>8.7499999999999994E-2</v>
      </c>
      <c r="R48" s="85"/>
      <c r="S48" s="85"/>
      <c r="T48" s="78">
        <f>'Bus Case Inputs'!C19</f>
        <v>0</v>
      </c>
      <c r="U48" s="85"/>
      <c r="V48" s="85"/>
      <c r="W48" s="85"/>
      <c r="X48" s="85"/>
      <c r="Y48" s="85"/>
      <c r="Z48" s="85"/>
      <c r="AA48" s="85"/>
      <c r="AB48" s="85"/>
      <c r="AC48" s="85"/>
      <c r="AD48" s="85"/>
      <c r="AE48" s="83"/>
      <c r="AG48" s="84"/>
      <c r="AH48" s="85"/>
      <c r="AI48" s="85"/>
      <c r="AJ48" s="85"/>
      <c r="AL48" s="84"/>
      <c r="AM48" s="85"/>
      <c r="AN48" s="117"/>
      <c r="AO48" s="83"/>
    </row>
    <row r="49" spans="1:41" ht="51">
      <c r="A49" s="77" t="s">
        <v>82</v>
      </c>
      <c r="B49" s="85"/>
      <c r="C49" s="77" t="s">
        <v>104</v>
      </c>
      <c r="D49" s="77" t="s">
        <v>107</v>
      </c>
      <c r="E49" s="77" t="s">
        <v>106</v>
      </c>
      <c r="F49" s="96"/>
      <c r="G49" s="77" t="s">
        <v>90</v>
      </c>
      <c r="H49" s="77" t="s">
        <v>87</v>
      </c>
      <c r="I49" s="77" t="s">
        <v>91</v>
      </c>
      <c r="J49" s="77" t="s">
        <v>88</v>
      </c>
      <c r="K49" s="77" t="s">
        <v>92</v>
      </c>
      <c r="L49" s="77" t="s">
        <v>89</v>
      </c>
      <c r="M49" s="77" t="s">
        <v>83</v>
      </c>
      <c r="N49" s="85"/>
      <c r="O49" s="77" t="s">
        <v>105</v>
      </c>
      <c r="P49" s="77" t="s">
        <v>95</v>
      </c>
      <c r="Q49" s="77" t="s">
        <v>96</v>
      </c>
      <c r="R49" s="85"/>
      <c r="S49" s="77" t="s">
        <v>103</v>
      </c>
      <c r="T49" s="77" t="s">
        <v>84</v>
      </c>
      <c r="U49" s="77" t="s">
        <v>109</v>
      </c>
      <c r="V49" s="85"/>
      <c r="W49" s="77" t="s">
        <v>101</v>
      </c>
      <c r="X49" s="77" t="s">
        <v>99</v>
      </c>
      <c r="Y49" s="77" t="s">
        <v>113</v>
      </c>
      <c r="Z49" s="77" t="s">
        <v>100</v>
      </c>
      <c r="AA49" s="85"/>
      <c r="AB49" s="77" t="s">
        <v>108</v>
      </c>
      <c r="AC49" s="77" t="s">
        <v>125</v>
      </c>
      <c r="AD49" s="77" t="s">
        <v>124</v>
      </c>
      <c r="AE49" s="83"/>
      <c r="AG49" s="77" t="s">
        <v>137</v>
      </c>
      <c r="AH49" s="77" t="s">
        <v>134</v>
      </c>
      <c r="AI49" s="77" t="s">
        <v>175</v>
      </c>
      <c r="AJ49" s="85"/>
      <c r="AL49" s="77" t="s">
        <v>153</v>
      </c>
      <c r="AM49" s="77" t="s">
        <v>147</v>
      </c>
      <c r="AN49" s="77" t="s">
        <v>176</v>
      </c>
      <c r="AO49" s="83"/>
    </row>
    <row r="50" spans="1:41">
      <c r="A50" s="76" t="str">
        <f>'SKU Details'!A5</f>
        <v>LEX 100021</v>
      </c>
      <c r="B50" s="85"/>
      <c r="C50" s="21">
        <f>'SKU Details'!D5</f>
        <v>517.76449537037035</v>
      </c>
      <c r="D50" s="21">
        <f>C50*D$48</f>
        <v>10.355289907407407</v>
      </c>
      <c r="E50" s="21">
        <f>SUM(C50:D50)</f>
        <v>528.11978527777774</v>
      </c>
      <c r="F50" s="85"/>
      <c r="G50" s="10">
        <f>('SKU Details'!F5+'SKU Details'!I5)/'Bus Case Inputs'!$F$40</f>
        <v>2.342916666666667</v>
      </c>
      <c r="H50" s="21">
        <f>G50*H$48</f>
        <v>24.600625000000004</v>
      </c>
      <c r="I50" s="10">
        <f>'SKU Details'!G5/'Bus Case Inputs'!$F$40</f>
        <v>1.4999999999999998</v>
      </c>
      <c r="J50" s="21">
        <f>I50*J$48</f>
        <v>17.249999999999996</v>
      </c>
      <c r="K50" s="10">
        <f>'SKU Details'!H5/'Bus Case Inputs'!$F$40</f>
        <v>0.29166666666666663</v>
      </c>
      <c r="L50" s="21">
        <f>K50*L$48</f>
        <v>4.8124999999999991</v>
      </c>
      <c r="M50" s="21">
        <f>SUM(H50,J50,L50)</f>
        <v>46.663125000000001</v>
      </c>
      <c r="N50" s="85"/>
      <c r="O50" s="21">
        <f>M50+E50</f>
        <v>574.78291027777777</v>
      </c>
      <c r="P50" s="21">
        <f>O50*P$48</f>
        <v>28.739145513888889</v>
      </c>
      <c r="Q50" s="21">
        <f>SUM(O50:P50)*Q$48</f>
        <v>52.808179881770826</v>
      </c>
      <c r="R50" s="85"/>
      <c r="S50" s="21">
        <f>SUM(O50:Q50)</f>
        <v>656.33023567343741</v>
      </c>
      <c r="T50" s="21">
        <f>SUM(D50,M50,P50:Q50)*T$48</f>
        <v>0</v>
      </c>
      <c r="U50" s="21">
        <f>SUM(S50:T50)</f>
        <v>656.33023567343741</v>
      </c>
      <c r="V50" s="85"/>
      <c r="W50" s="92">
        <f>'SKU Details'!E5*0.4536</f>
        <v>6.1235999999999997</v>
      </c>
      <c r="X50" s="21">
        <v>0</v>
      </c>
      <c r="Y50" s="21">
        <f>W50*'Bus Case Inputs'!$D$30</f>
        <v>5.2050599999999996</v>
      </c>
      <c r="Z50" s="21">
        <f>SUM(X50:Y50)</f>
        <v>5.2050599999999996</v>
      </c>
      <c r="AA50" s="85"/>
      <c r="AB50" s="21">
        <f>SUM(U50,Z50)</f>
        <v>661.53529567343742</v>
      </c>
      <c r="AC50" s="91">
        <f>'SKU Details'!O5</f>
        <v>67200</v>
      </c>
      <c r="AD50" s="94">
        <f>AB50*AC50/1000</f>
        <v>44455.171869254991</v>
      </c>
      <c r="AE50" s="83"/>
      <c r="AG50" s="32">
        <f>(('Bus Case Inputs'!$F$55+'Bus Case Inputs'!$F$56)/'Bus Case Inputs'!$F$58)*'Scenario 1'!AC50</f>
        <v>19040</v>
      </c>
      <c r="AH50" s="111" t="s">
        <v>136</v>
      </c>
      <c r="AI50" s="94">
        <f>AG50*AB50*'Bus Case Inputs'!$B$64/1000/12</f>
        <v>157.44540037027812</v>
      </c>
      <c r="AJ50" s="85"/>
      <c r="AL50" s="122">
        <f>AN$16*'SKU Details'!P5*SQRT(1+('Bus Case Inputs'!F$55+'Bus Case Inputs'!F$56)/'Bus Case Inputs'!F$58)</f>
        <v>37565.357127627947</v>
      </c>
      <c r="AM50" s="122">
        <f>AN$16*'SKU Details'!P37*C$7*SQRT(('Bus Case Inputs'!E$54+'Bus Case Inputs'!E$56)/'Bus Case Inputs'!F$58)</f>
        <v>0</v>
      </c>
      <c r="AN50" s="123">
        <f>(AL50+AM50)*AB50*'Bus Case Inputs'!B$64/1000/12</f>
        <v>310.63512043129532</v>
      </c>
      <c r="AO50" s="83"/>
    </row>
    <row r="51" spans="1:41">
      <c r="A51" s="76" t="str">
        <f>'SKU Details'!A6</f>
        <v>LEX 100022</v>
      </c>
      <c r="B51" s="85"/>
      <c r="C51" s="21">
        <f>'SKU Details'!D6</f>
        <v>164.5</v>
      </c>
      <c r="D51" s="21">
        <f t="shared" ref="D51:D70" si="17">C51*D$48</f>
        <v>3.29</v>
      </c>
      <c r="E51" s="21">
        <f t="shared" ref="E51:E70" si="18">SUM(C51:D51)</f>
        <v>167.79</v>
      </c>
      <c r="F51" s="85"/>
      <c r="G51" s="10">
        <f>('SKU Details'!F6+'SKU Details'!I6)/'Bus Case Inputs'!$F$40</f>
        <v>1.0833333333333333</v>
      </c>
      <c r="H51" s="21">
        <f t="shared" ref="H51:H70" si="19">G51*H$48</f>
        <v>11.375</v>
      </c>
      <c r="I51" s="10">
        <f>'SKU Details'!G6/'Bus Case Inputs'!$F$40</f>
        <v>0.74999999999999989</v>
      </c>
      <c r="J51" s="21">
        <f t="shared" ref="J51:J70" si="20">I51*J$48</f>
        <v>8.6249999999999982</v>
      </c>
      <c r="K51" s="10">
        <f>'SKU Details'!H6/'Bus Case Inputs'!$F$40</f>
        <v>0.29166666666666663</v>
      </c>
      <c r="L51" s="21">
        <f t="shared" ref="L51:L70" si="21">K51*L$48</f>
        <v>4.8124999999999991</v>
      </c>
      <c r="M51" s="21">
        <f t="shared" ref="M51:M70" si="22">SUM(H51,J51,L51)</f>
        <v>24.8125</v>
      </c>
      <c r="N51" s="85"/>
      <c r="O51" s="21">
        <f t="shared" ref="O51:O70" si="23">M51+E51</f>
        <v>192.60249999999999</v>
      </c>
      <c r="P51" s="21">
        <f t="shared" ref="P51:P70" si="24">O51*P$48</f>
        <v>9.6301249999999996</v>
      </c>
      <c r="Q51" s="21">
        <f t="shared" ref="Q51:Q70" si="25">SUM(O51:P51)*Q$48</f>
        <v>17.695354687499997</v>
      </c>
      <c r="R51" s="85"/>
      <c r="S51" s="21">
        <f t="shared" ref="S51:S70" si="26">SUM(O51:Q51)</f>
        <v>219.92797968749997</v>
      </c>
      <c r="T51" s="21">
        <f t="shared" ref="T51:T70" si="27">SUM(D51,M51,P51:Q51)*T$48</f>
        <v>0</v>
      </c>
      <c r="U51" s="21">
        <f t="shared" ref="U51:U70" si="28">SUM(S51:T51)</f>
        <v>219.92797968749997</v>
      </c>
      <c r="V51" s="85"/>
      <c r="W51" s="92">
        <f>'SKU Details'!E6*0.4536</f>
        <v>6.1235999999999997</v>
      </c>
      <c r="X51" s="21">
        <v>0</v>
      </c>
      <c r="Y51" s="21">
        <f>W51*'Bus Case Inputs'!$D$30</f>
        <v>5.2050599999999996</v>
      </c>
      <c r="Z51" s="21">
        <f t="shared" ref="Z51:Z70" si="29">SUM(X51:Y51)</f>
        <v>5.2050599999999996</v>
      </c>
      <c r="AA51" s="85"/>
      <c r="AB51" s="21">
        <f t="shared" ref="AB51:AB70" si="30">SUM(U51,Z51)</f>
        <v>225.13303968749997</v>
      </c>
      <c r="AC51" s="91">
        <f>'SKU Details'!O6</f>
        <v>54400</v>
      </c>
      <c r="AD51" s="94">
        <f t="shared" ref="AD51:AD70" si="31">AB51*AC51/1000</f>
        <v>12247.237358999999</v>
      </c>
      <c r="AE51" s="83"/>
      <c r="AG51" s="32">
        <f>(('Bus Case Inputs'!$F$55+'Bus Case Inputs'!$F$56)/'Bus Case Inputs'!$F$58)*'Scenario 1'!AC51</f>
        <v>15413.333333333332</v>
      </c>
      <c r="AH51" s="111" t="s">
        <v>136</v>
      </c>
      <c r="AI51" s="94">
        <f>AG51*AB51*'Bus Case Inputs'!$B$64/1000/12</f>
        <v>43.375632313124989</v>
      </c>
      <c r="AJ51" s="85"/>
      <c r="AL51" s="122">
        <f>AN$16*'SKU Details'!P6*SQRT(1+('Bus Case Inputs'!F$55+'Bus Case Inputs'!F$56)/'Bus Case Inputs'!F$58)</f>
        <v>45615.076512119645</v>
      </c>
      <c r="AM51" s="122">
        <f>AN$16*'SKU Details'!P38*C$7*SQRT(('Bus Case Inputs'!E$54+'Bus Case Inputs'!E$56)/'Bus Case Inputs'!F$58)</f>
        <v>0</v>
      </c>
      <c r="AN51" s="123">
        <f>(AL51+AM51)*AB51*'Bus Case Inputs'!B$64/1000/12</f>
        <v>128.36826038439224</v>
      </c>
      <c r="AO51" s="83"/>
    </row>
    <row r="52" spans="1:41">
      <c r="A52" s="76" t="str">
        <f>'SKU Details'!A7</f>
        <v>LEX 100023</v>
      </c>
      <c r="B52" s="85"/>
      <c r="C52" s="21">
        <f>'SKU Details'!D7</f>
        <v>1329.2039724498916</v>
      </c>
      <c r="D52" s="21">
        <f t="shared" si="17"/>
        <v>26.584079448997834</v>
      </c>
      <c r="E52" s="21">
        <f t="shared" si="18"/>
        <v>1355.7880518988893</v>
      </c>
      <c r="F52" s="85"/>
      <c r="G52" s="10">
        <f>('SKU Details'!F7+'SKU Details'!I7)/'Bus Case Inputs'!$F$40</f>
        <v>11.020833333333332</v>
      </c>
      <c r="H52" s="21">
        <f t="shared" si="19"/>
        <v>115.71874999999999</v>
      </c>
      <c r="I52" s="10">
        <f>'SKU Details'!G7/'Bus Case Inputs'!$F$40</f>
        <v>5.25</v>
      </c>
      <c r="J52" s="21">
        <f t="shared" si="20"/>
        <v>60.375</v>
      </c>
      <c r="K52" s="10">
        <f>'SKU Details'!H7/'Bus Case Inputs'!$F$40</f>
        <v>2.0999999999999996</v>
      </c>
      <c r="L52" s="21">
        <f t="shared" si="21"/>
        <v>34.649999999999991</v>
      </c>
      <c r="M52" s="21">
        <f t="shared" si="22"/>
        <v>210.74374999999998</v>
      </c>
      <c r="N52" s="85"/>
      <c r="O52" s="21">
        <f t="shared" si="23"/>
        <v>1566.5318018988892</v>
      </c>
      <c r="P52" s="21">
        <f t="shared" si="24"/>
        <v>78.326590094944464</v>
      </c>
      <c r="Q52" s="21">
        <f t="shared" si="25"/>
        <v>143.92510929946044</v>
      </c>
      <c r="R52" s="85"/>
      <c r="S52" s="21">
        <f t="shared" si="26"/>
        <v>1788.7835012932942</v>
      </c>
      <c r="T52" s="21">
        <f t="shared" si="27"/>
        <v>0</v>
      </c>
      <c r="U52" s="21">
        <f t="shared" si="28"/>
        <v>1788.7835012932942</v>
      </c>
      <c r="V52" s="85"/>
      <c r="W52" s="92">
        <f>'SKU Details'!E7*0.4536</f>
        <v>4.7628000000000004</v>
      </c>
      <c r="X52" s="21">
        <v>0</v>
      </c>
      <c r="Y52" s="21">
        <f>W52*'Bus Case Inputs'!$D$30</f>
        <v>4.0483799999999999</v>
      </c>
      <c r="Z52" s="21">
        <f t="shared" si="29"/>
        <v>4.0483799999999999</v>
      </c>
      <c r="AA52" s="85"/>
      <c r="AB52" s="21">
        <f t="shared" si="30"/>
        <v>1792.8318812932941</v>
      </c>
      <c r="AC52" s="91">
        <f>'SKU Details'!O7</f>
        <v>44320</v>
      </c>
      <c r="AD52" s="94">
        <f t="shared" si="31"/>
        <v>79458.308978918794</v>
      </c>
      <c r="AE52" s="83"/>
      <c r="AG52" s="32">
        <f>(('Bus Case Inputs'!$F$55+'Bus Case Inputs'!$F$56)/'Bus Case Inputs'!$F$58)*'Scenario 1'!AC52</f>
        <v>12557.333333333332</v>
      </c>
      <c r="AH52" s="111" t="s">
        <v>136</v>
      </c>
      <c r="AI52" s="94">
        <f>AG52*AB52*'Bus Case Inputs'!$B$64/1000/12</f>
        <v>281.41484430033739</v>
      </c>
      <c r="AJ52" s="85"/>
      <c r="AL52" s="122">
        <f>AN$16*'SKU Details'!P7*SQRT(1+('Bus Case Inputs'!F$55+'Bus Case Inputs'!F$56)/'Bus Case Inputs'!F$58)</f>
        <v>53672.248822957488</v>
      </c>
      <c r="AM52" s="122">
        <f>AN$16*'SKU Details'!P39*C$7*SQRT(('Bus Case Inputs'!E$54+'Bus Case Inputs'!E$56)/'Bus Case Inputs'!F$58)</f>
        <v>0</v>
      </c>
      <c r="AN52" s="123">
        <f>(AL52+AM52)*AB52*'Bus Case Inputs'!B$64/1000/12</f>
        <v>1202.8164853813084</v>
      </c>
      <c r="AO52" s="83"/>
    </row>
    <row r="53" spans="1:41">
      <c r="A53" s="76" t="str">
        <f>'SKU Details'!A8</f>
        <v>LEX 100024</v>
      </c>
      <c r="B53" s="85"/>
      <c r="C53" s="21">
        <f>'SKU Details'!D8</f>
        <v>2090.7312438271606</v>
      </c>
      <c r="D53" s="21">
        <f t="shared" si="17"/>
        <v>41.814624876543213</v>
      </c>
      <c r="E53" s="21">
        <f t="shared" si="18"/>
        <v>2132.5458687037039</v>
      </c>
      <c r="F53" s="85"/>
      <c r="G53" s="10">
        <f>('SKU Details'!F8+'SKU Details'!I8)/'Bus Case Inputs'!$F$40</f>
        <v>17.787499999999998</v>
      </c>
      <c r="H53" s="21">
        <f t="shared" si="19"/>
        <v>186.76874999999998</v>
      </c>
      <c r="I53" s="10">
        <f>'SKU Details'!G8/'Bus Case Inputs'!$F$40</f>
        <v>7.5749999999999993</v>
      </c>
      <c r="J53" s="21">
        <f t="shared" si="20"/>
        <v>87.112499999999997</v>
      </c>
      <c r="K53" s="10">
        <f>'SKU Details'!H8/'Bus Case Inputs'!$F$40</f>
        <v>3.0625</v>
      </c>
      <c r="L53" s="21">
        <f t="shared" si="21"/>
        <v>50.53125</v>
      </c>
      <c r="M53" s="21">
        <f t="shared" si="22"/>
        <v>324.41249999999997</v>
      </c>
      <c r="N53" s="85"/>
      <c r="O53" s="21">
        <f t="shared" si="23"/>
        <v>2456.9583687037039</v>
      </c>
      <c r="P53" s="21">
        <f t="shared" si="24"/>
        <v>122.84791843518519</v>
      </c>
      <c r="Q53" s="21">
        <f t="shared" si="25"/>
        <v>225.73305012465281</v>
      </c>
      <c r="R53" s="85"/>
      <c r="S53" s="21">
        <f t="shared" si="26"/>
        <v>2805.5393372635422</v>
      </c>
      <c r="T53" s="21">
        <f t="shared" si="27"/>
        <v>0</v>
      </c>
      <c r="U53" s="21">
        <f t="shared" si="28"/>
        <v>2805.5393372635422</v>
      </c>
      <c r="V53" s="85"/>
      <c r="W53" s="92">
        <f>'SKU Details'!E8*0.4536</f>
        <v>7.4843999999999999</v>
      </c>
      <c r="X53" s="21">
        <v>0</v>
      </c>
      <c r="Y53" s="21">
        <f>W53*'Bus Case Inputs'!$D$30</f>
        <v>6.3617400000000002</v>
      </c>
      <c r="Z53" s="21">
        <f t="shared" si="29"/>
        <v>6.3617400000000002</v>
      </c>
      <c r="AA53" s="85"/>
      <c r="AB53" s="21">
        <f t="shared" si="30"/>
        <v>2811.901077263542</v>
      </c>
      <c r="AC53" s="91">
        <f>'SKU Details'!O8</f>
        <v>34400</v>
      </c>
      <c r="AD53" s="94">
        <f t="shared" si="31"/>
        <v>96729.397057865848</v>
      </c>
      <c r="AE53" s="83"/>
      <c r="AG53" s="32">
        <f>(('Bus Case Inputs'!$F$55+'Bus Case Inputs'!$F$56)/'Bus Case Inputs'!$F$58)*'Scenario 1'!AC53</f>
        <v>9746.6666666666661</v>
      </c>
      <c r="AH53" s="111" t="s">
        <v>136</v>
      </c>
      <c r="AI53" s="94">
        <f>AG53*AB53*'Bus Case Inputs'!$B$64/1000/12</f>
        <v>342.58328124660812</v>
      </c>
      <c r="AJ53" s="85"/>
      <c r="AL53" s="122">
        <f>AN$16*'SKU Details'!P8*SQRT(1+('Bus Case Inputs'!F$55+'Bus Case Inputs'!F$56)/'Bus Case Inputs'!F$58)</f>
        <v>13516.528141160885</v>
      </c>
      <c r="AM53" s="122">
        <f>AN$16*'SKU Details'!P40*C$7*SQRT(('Bus Case Inputs'!E$54+'Bus Case Inputs'!E$56)/'Bus Case Inputs'!F$58)</f>
        <v>0</v>
      </c>
      <c r="AN53" s="123">
        <f>(AL53+AM53)*AB53*'Bus Case Inputs'!B$64/1000/12</f>
        <v>475.0892505124159</v>
      </c>
      <c r="AO53" s="83"/>
    </row>
    <row r="54" spans="1:41">
      <c r="A54" s="76" t="str">
        <f>'SKU Details'!A9</f>
        <v>LEX 100025</v>
      </c>
      <c r="B54" s="85"/>
      <c r="C54" s="21">
        <f>'SKU Details'!D9</f>
        <v>1439.0014135042002</v>
      </c>
      <c r="D54" s="21">
        <f t="shared" si="17"/>
        <v>28.780028270084003</v>
      </c>
      <c r="E54" s="21">
        <f t="shared" si="18"/>
        <v>1467.7814417742841</v>
      </c>
      <c r="F54" s="85"/>
      <c r="G54" s="10">
        <f>('SKU Details'!F9+'SKU Details'!I9)/'Bus Case Inputs'!$F$40</f>
        <v>9.5333333333333332</v>
      </c>
      <c r="H54" s="21">
        <f t="shared" si="19"/>
        <v>100.1</v>
      </c>
      <c r="I54" s="10">
        <f>'SKU Details'!G9/'Bus Case Inputs'!$F$40</f>
        <v>6.6374999999999993</v>
      </c>
      <c r="J54" s="21">
        <f t="shared" si="20"/>
        <v>76.331249999999997</v>
      </c>
      <c r="K54" s="10">
        <f>'SKU Details'!H9/'Bus Case Inputs'!$F$40</f>
        <v>2.3041666666666663</v>
      </c>
      <c r="L54" s="21">
        <f t="shared" si="21"/>
        <v>38.01874999999999</v>
      </c>
      <c r="M54" s="21">
        <f t="shared" si="22"/>
        <v>214.44999999999996</v>
      </c>
      <c r="N54" s="85"/>
      <c r="O54" s="21">
        <f t="shared" si="23"/>
        <v>1682.2314417742841</v>
      </c>
      <c r="P54" s="21">
        <f t="shared" si="24"/>
        <v>84.111572088714212</v>
      </c>
      <c r="Q54" s="21">
        <f t="shared" si="25"/>
        <v>154.55501371301233</v>
      </c>
      <c r="R54" s="85"/>
      <c r="S54" s="21">
        <f t="shared" si="26"/>
        <v>1920.8980275760107</v>
      </c>
      <c r="T54" s="21">
        <f t="shared" si="27"/>
        <v>0</v>
      </c>
      <c r="U54" s="21">
        <f t="shared" si="28"/>
        <v>1920.8980275760107</v>
      </c>
      <c r="V54" s="85"/>
      <c r="W54" s="92">
        <f>'SKU Details'!E9*0.4536</f>
        <v>5.5112399999999999</v>
      </c>
      <c r="X54" s="21">
        <v>0</v>
      </c>
      <c r="Y54" s="21">
        <f>W54*'Bus Case Inputs'!$D$30</f>
        <v>4.6845539999999994</v>
      </c>
      <c r="Z54" s="21">
        <f t="shared" si="29"/>
        <v>4.6845539999999994</v>
      </c>
      <c r="AA54" s="85"/>
      <c r="AB54" s="21">
        <f t="shared" si="30"/>
        <v>1925.5825815760106</v>
      </c>
      <c r="AC54" s="91">
        <f>'SKU Details'!O9</f>
        <v>20640</v>
      </c>
      <c r="AD54" s="94">
        <f t="shared" si="31"/>
        <v>39744.024483728856</v>
      </c>
      <c r="AE54" s="83"/>
      <c r="AG54" s="32">
        <f>(('Bus Case Inputs'!$F$55+'Bus Case Inputs'!$F$56)/'Bus Case Inputs'!$F$58)*'Scenario 1'!AC54</f>
        <v>5848</v>
      </c>
      <c r="AH54" s="111" t="s">
        <v>136</v>
      </c>
      <c r="AI54" s="94">
        <f>AG54*AB54*'Bus Case Inputs'!$B$64/1000/12</f>
        <v>140.76008671320639</v>
      </c>
      <c r="AJ54" s="85"/>
      <c r="AL54" s="122">
        <f>AN$16*'SKU Details'!P9*SQRT(1+('Bus Case Inputs'!F$55+'Bus Case Inputs'!F$56)/'Bus Case Inputs'!F$58)</f>
        <v>4440.9517578244668</v>
      </c>
      <c r="AM54" s="122">
        <f>AN$16*'SKU Details'!P41*C$7*SQRT(('Bus Case Inputs'!E$54+'Bus Case Inputs'!E$56)/'Bus Case Inputs'!F$58)</f>
        <v>0</v>
      </c>
      <c r="AN54" s="123">
        <f>(AL54+AM54)*AB54*'Bus Case Inputs'!B$64/1000/12</f>
        <v>106.89274188107699</v>
      </c>
      <c r="AO54" s="83"/>
    </row>
    <row r="55" spans="1:41">
      <c r="A55" s="76" t="str">
        <f>'SKU Details'!A10</f>
        <v>LEX 100026</v>
      </c>
      <c r="B55" s="85"/>
      <c r="C55" s="21">
        <f>'SKU Details'!D10</f>
        <v>956.12733377559891</v>
      </c>
      <c r="D55" s="21">
        <f t="shared" si="17"/>
        <v>19.12254667551198</v>
      </c>
      <c r="E55" s="21">
        <f t="shared" si="18"/>
        <v>975.24988045111093</v>
      </c>
      <c r="F55" s="85"/>
      <c r="G55" s="10">
        <f>('SKU Details'!F10+'SKU Details'!I10)/'Bus Case Inputs'!$F$40</f>
        <v>6.75</v>
      </c>
      <c r="H55" s="21">
        <f t="shared" si="19"/>
        <v>70.875</v>
      </c>
      <c r="I55" s="10">
        <f>'SKU Details'!G10/'Bus Case Inputs'!$F$40</f>
        <v>4.05</v>
      </c>
      <c r="J55" s="21">
        <f t="shared" si="20"/>
        <v>46.574999999999996</v>
      </c>
      <c r="K55" s="10">
        <f>'SKU Details'!H10/'Bus Case Inputs'!$F$40</f>
        <v>1.7791666666666663</v>
      </c>
      <c r="L55" s="21">
        <f t="shared" si="21"/>
        <v>29.356249999999996</v>
      </c>
      <c r="M55" s="21">
        <f t="shared" si="22"/>
        <v>146.80624999999998</v>
      </c>
      <c r="N55" s="85"/>
      <c r="O55" s="21">
        <f t="shared" si="23"/>
        <v>1122.0561304511109</v>
      </c>
      <c r="P55" s="21">
        <f t="shared" si="24"/>
        <v>56.102806522555547</v>
      </c>
      <c r="Q55" s="21">
        <f t="shared" si="25"/>
        <v>103.08890698519581</v>
      </c>
      <c r="R55" s="85"/>
      <c r="S55" s="21">
        <f t="shared" si="26"/>
        <v>1281.2478439588622</v>
      </c>
      <c r="T55" s="21">
        <f t="shared" si="27"/>
        <v>0</v>
      </c>
      <c r="U55" s="21">
        <f t="shared" si="28"/>
        <v>1281.2478439588622</v>
      </c>
      <c r="V55" s="85"/>
      <c r="W55" s="92">
        <f>'SKU Details'!E10*0.4536</f>
        <v>5.6132999999999997</v>
      </c>
      <c r="X55" s="21">
        <v>0</v>
      </c>
      <c r="Y55" s="21">
        <f>W55*'Bus Case Inputs'!$D$30</f>
        <v>4.7713049999999999</v>
      </c>
      <c r="Z55" s="21">
        <f t="shared" si="29"/>
        <v>4.7713049999999999</v>
      </c>
      <c r="AA55" s="85"/>
      <c r="AB55" s="21">
        <f t="shared" si="30"/>
        <v>1286.0191489588622</v>
      </c>
      <c r="AC55" s="91">
        <f>'SKU Details'!O10</f>
        <v>20320</v>
      </c>
      <c r="AD55" s="94">
        <f t="shared" si="31"/>
        <v>26131.909106844079</v>
      </c>
      <c r="AE55" s="83"/>
      <c r="AG55" s="32">
        <f>(('Bus Case Inputs'!$F$55+'Bus Case Inputs'!$F$56)/'Bus Case Inputs'!$F$58)*'Scenario 1'!AC55</f>
        <v>5757.333333333333</v>
      </c>
      <c r="AH55" s="111" t="s">
        <v>136</v>
      </c>
      <c r="AI55" s="94">
        <f>AG55*AB55*'Bus Case Inputs'!$B$64/1000/12</f>
        <v>92.55051142007278</v>
      </c>
      <c r="AJ55" s="85"/>
      <c r="AL55" s="122">
        <f>AN$16*'SKU Details'!P10*SQRT(1+('Bus Case Inputs'!F$55+'Bus Case Inputs'!F$56)/'Bus Case Inputs'!F$58)</f>
        <v>2190.3489169577433</v>
      </c>
      <c r="AM55" s="122">
        <f>AN$16*'SKU Details'!P42*C$7*SQRT(('Bus Case Inputs'!E$54+'Bus Case Inputs'!E$56)/'Bus Case Inputs'!F$58)</f>
        <v>0</v>
      </c>
      <c r="AN55" s="123">
        <f>(AL55+AM55)*AB55*'Bus Case Inputs'!B$64/1000/12</f>
        <v>35.210383126362025</v>
      </c>
      <c r="AO55" s="83"/>
    </row>
    <row r="56" spans="1:41">
      <c r="A56" s="76" t="str">
        <f>'SKU Details'!A11</f>
        <v>LEX 100027</v>
      </c>
      <c r="B56" s="85"/>
      <c r="C56" s="21">
        <f>'SKU Details'!D11</f>
        <v>702.10062064268516</v>
      </c>
      <c r="D56" s="21">
        <f t="shared" si="17"/>
        <v>14.042012412853703</v>
      </c>
      <c r="E56" s="21">
        <f t="shared" si="18"/>
        <v>716.14263305553891</v>
      </c>
      <c r="F56" s="85"/>
      <c r="G56" s="10">
        <f>('SKU Details'!F11+'SKU Details'!I11)/'Bus Case Inputs'!$F$40</f>
        <v>6.4375</v>
      </c>
      <c r="H56" s="21">
        <f t="shared" si="19"/>
        <v>67.59375</v>
      </c>
      <c r="I56" s="10">
        <f>'SKU Details'!G11/'Bus Case Inputs'!$F$40</f>
        <v>2.7749999999999999</v>
      </c>
      <c r="J56" s="21">
        <f t="shared" si="20"/>
        <v>31.912499999999998</v>
      </c>
      <c r="K56" s="10">
        <f>'SKU Details'!H11/'Bus Case Inputs'!$F$40</f>
        <v>1.0208333333333333</v>
      </c>
      <c r="L56" s="21">
        <f t="shared" si="21"/>
        <v>16.84375</v>
      </c>
      <c r="M56" s="21">
        <f t="shared" si="22"/>
        <v>116.35</v>
      </c>
      <c r="N56" s="85"/>
      <c r="O56" s="21">
        <f t="shared" si="23"/>
        <v>832.49263305553893</v>
      </c>
      <c r="P56" s="21">
        <f t="shared" si="24"/>
        <v>41.624631652776948</v>
      </c>
      <c r="Q56" s="21">
        <f t="shared" si="25"/>
        <v>76.485260661977634</v>
      </c>
      <c r="R56" s="85"/>
      <c r="S56" s="21">
        <f t="shared" si="26"/>
        <v>950.60252537029351</v>
      </c>
      <c r="T56" s="21">
        <f t="shared" si="27"/>
        <v>0</v>
      </c>
      <c r="U56" s="21">
        <f t="shared" si="28"/>
        <v>950.60252537029351</v>
      </c>
      <c r="V56" s="85"/>
      <c r="W56" s="92">
        <f>'SKU Details'!E11*0.4536</f>
        <v>6.1916400000000005</v>
      </c>
      <c r="X56" s="21">
        <v>0</v>
      </c>
      <c r="Y56" s="21">
        <f>W56*'Bus Case Inputs'!$D$30</f>
        <v>5.2628940000000002</v>
      </c>
      <c r="Z56" s="21">
        <f t="shared" si="29"/>
        <v>5.2628940000000002</v>
      </c>
      <c r="AA56" s="85"/>
      <c r="AB56" s="21">
        <f t="shared" si="30"/>
        <v>955.86541937029347</v>
      </c>
      <c r="AC56" s="91">
        <f>'SKU Details'!O11</f>
        <v>26400</v>
      </c>
      <c r="AD56" s="94">
        <f t="shared" si="31"/>
        <v>25234.847071375745</v>
      </c>
      <c r="AE56" s="83"/>
      <c r="AG56" s="32">
        <f>(('Bus Case Inputs'!$F$55+'Bus Case Inputs'!$F$56)/'Bus Case Inputs'!$F$58)*'Scenario 1'!AC56</f>
        <v>7480</v>
      </c>
      <c r="AH56" s="111" t="s">
        <v>136</v>
      </c>
      <c r="AI56" s="94">
        <f>AG56*AB56*'Bus Case Inputs'!$B$64/1000/12</f>
        <v>89.373416711122445</v>
      </c>
      <c r="AJ56" s="85"/>
      <c r="AL56" s="122">
        <f>AN$16*'SKU Details'!P11*SQRT(1+('Bus Case Inputs'!F$55+'Bus Case Inputs'!F$56)/'Bus Case Inputs'!F$58)</f>
        <v>14757.818871568121</v>
      </c>
      <c r="AM56" s="122">
        <f>AN$16*'SKU Details'!P43*C$7*SQRT(('Bus Case Inputs'!E$54+'Bus Case Inputs'!E$56)/'Bus Case Inputs'!F$58)</f>
        <v>0</v>
      </c>
      <c r="AN56" s="123">
        <f>(AL56+AM56)*AB56*'Bus Case Inputs'!B$64/1000/12</f>
        <v>176.33110905827866</v>
      </c>
      <c r="AO56" s="83"/>
    </row>
    <row r="57" spans="1:41">
      <c r="A57" s="76" t="str">
        <f>'SKU Details'!A12</f>
        <v>LEX 100028</v>
      </c>
      <c r="B57" s="85"/>
      <c r="C57" s="21">
        <f>'SKU Details'!D12</f>
        <v>1952.249361697531</v>
      </c>
      <c r="D57" s="21">
        <f t="shared" si="17"/>
        <v>39.044987233950621</v>
      </c>
      <c r="E57" s="21">
        <f t="shared" si="18"/>
        <v>1991.2943489314816</v>
      </c>
      <c r="F57" s="85"/>
      <c r="G57" s="10">
        <f>('SKU Details'!F12+'SKU Details'!I12)/'Bus Case Inputs'!$F$40</f>
        <v>3.3650000000000002</v>
      </c>
      <c r="H57" s="21">
        <f t="shared" si="19"/>
        <v>35.332500000000003</v>
      </c>
      <c r="I57" s="10">
        <f>'SKU Details'!G12/'Bus Case Inputs'!$F$40</f>
        <v>4.5</v>
      </c>
      <c r="J57" s="21">
        <f t="shared" si="20"/>
        <v>51.75</v>
      </c>
      <c r="K57" s="10">
        <f>'SKU Details'!H12/'Bus Case Inputs'!$F$40</f>
        <v>2.8000000000000003</v>
      </c>
      <c r="L57" s="21">
        <f t="shared" si="21"/>
        <v>46.2</v>
      </c>
      <c r="M57" s="21">
        <f t="shared" si="22"/>
        <v>133.28250000000003</v>
      </c>
      <c r="N57" s="85"/>
      <c r="O57" s="21">
        <f t="shared" si="23"/>
        <v>2124.5768489314814</v>
      </c>
      <c r="P57" s="21">
        <f t="shared" si="24"/>
        <v>106.22884244657408</v>
      </c>
      <c r="Q57" s="21">
        <f t="shared" si="25"/>
        <v>195.19549799557984</v>
      </c>
      <c r="R57" s="85"/>
      <c r="S57" s="21">
        <f t="shared" si="26"/>
        <v>2426.0011893736355</v>
      </c>
      <c r="T57" s="21">
        <f t="shared" si="27"/>
        <v>0</v>
      </c>
      <c r="U57" s="21">
        <f t="shared" si="28"/>
        <v>2426.0011893736355</v>
      </c>
      <c r="V57" s="85"/>
      <c r="W57" s="92">
        <f>'SKU Details'!E12*0.4536</f>
        <v>8.1647999999999996</v>
      </c>
      <c r="X57" s="21">
        <v>0</v>
      </c>
      <c r="Y57" s="21">
        <f>W57*'Bus Case Inputs'!$D$30</f>
        <v>6.9400799999999991</v>
      </c>
      <c r="Z57" s="21">
        <f t="shared" si="29"/>
        <v>6.9400799999999991</v>
      </c>
      <c r="AA57" s="85"/>
      <c r="AB57" s="21">
        <f t="shared" si="30"/>
        <v>2432.9412693736354</v>
      </c>
      <c r="AC57" s="91">
        <f>'SKU Details'!O12</f>
        <v>0</v>
      </c>
      <c r="AD57" s="94">
        <f t="shared" si="31"/>
        <v>0</v>
      </c>
      <c r="AE57" s="83"/>
      <c r="AG57" s="32">
        <f>(('Bus Case Inputs'!$F$55+'Bus Case Inputs'!$F$56)/'Bus Case Inputs'!$F$58)*'Scenario 1'!AC57</f>
        <v>0</v>
      </c>
      <c r="AH57" s="111" t="s">
        <v>136</v>
      </c>
      <c r="AI57" s="94">
        <f>AG57*AB57*'Bus Case Inputs'!$B$64/1000/12</f>
        <v>0</v>
      </c>
      <c r="AJ57" s="85"/>
      <c r="AL57" s="122">
        <f>AN$16*'SKU Details'!P12*SQRT(1+('Bus Case Inputs'!F$55+'Bus Case Inputs'!F$56)/'Bus Case Inputs'!F$58)</f>
        <v>0</v>
      </c>
      <c r="AM57" s="122">
        <f>AN$16*'SKU Details'!P44*C$7*SQRT(('Bus Case Inputs'!E$54+'Bus Case Inputs'!E$56)/'Bus Case Inputs'!F$58)</f>
        <v>0</v>
      </c>
      <c r="AN57" s="123">
        <f>(AL57+AM57)*AB57*'Bus Case Inputs'!B$64/1000/12</f>
        <v>0</v>
      </c>
      <c r="AO57" s="83"/>
    </row>
    <row r="58" spans="1:41">
      <c r="A58" s="76" t="str">
        <f>'SKU Details'!A13</f>
        <v>LEX 100029</v>
      </c>
      <c r="B58" s="85"/>
      <c r="C58" s="21">
        <f>'SKU Details'!D13</f>
        <v>751.16092592592599</v>
      </c>
      <c r="D58" s="21">
        <f t="shared" si="17"/>
        <v>15.023218518518521</v>
      </c>
      <c r="E58" s="21">
        <f t="shared" si="18"/>
        <v>766.18414444444454</v>
      </c>
      <c r="F58" s="85"/>
      <c r="G58" s="10">
        <f>('SKU Details'!F13+'SKU Details'!I13)/'Bus Case Inputs'!$F$40</f>
        <v>6.6208333333333345</v>
      </c>
      <c r="H58" s="21">
        <f t="shared" si="19"/>
        <v>69.518750000000011</v>
      </c>
      <c r="I58" s="10">
        <f>'SKU Details'!G13/'Bus Case Inputs'!$F$40</f>
        <v>3.2250000000000001</v>
      </c>
      <c r="J58" s="21">
        <f t="shared" si="20"/>
        <v>37.087499999999999</v>
      </c>
      <c r="K58" s="10">
        <f>'SKU Details'!H13/'Bus Case Inputs'!$F$40</f>
        <v>1.1083333333333332</v>
      </c>
      <c r="L58" s="21">
        <f t="shared" si="21"/>
        <v>18.287499999999998</v>
      </c>
      <c r="M58" s="21">
        <f t="shared" si="22"/>
        <v>124.89375000000001</v>
      </c>
      <c r="N58" s="85"/>
      <c r="O58" s="21">
        <f t="shared" si="23"/>
        <v>891.07789444444461</v>
      </c>
      <c r="P58" s="21">
        <f t="shared" si="24"/>
        <v>44.553894722222232</v>
      </c>
      <c r="Q58" s="21">
        <f t="shared" si="25"/>
        <v>81.867781552083343</v>
      </c>
      <c r="R58" s="85"/>
      <c r="S58" s="21">
        <f t="shared" si="26"/>
        <v>1017.4995707187502</v>
      </c>
      <c r="T58" s="21">
        <f t="shared" si="27"/>
        <v>0</v>
      </c>
      <c r="U58" s="21">
        <f t="shared" si="28"/>
        <v>1017.4995707187502</v>
      </c>
      <c r="V58" s="85"/>
      <c r="W58" s="92">
        <f>'SKU Details'!E13*0.4536</f>
        <v>3.8442599999999998</v>
      </c>
      <c r="X58" s="21">
        <v>0</v>
      </c>
      <c r="Y58" s="21">
        <f>W58*'Bus Case Inputs'!$D$30</f>
        <v>3.2676209999999997</v>
      </c>
      <c r="Z58" s="21">
        <f t="shared" si="29"/>
        <v>3.2676209999999997</v>
      </c>
      <c r="AA58" s="85"/>
      <c r="AB58" s="21">
        <f t="shared" si="30"/>
        <v>1020.7671917187502</v>
      </c>
      <c r="AC58" s="91">
        <f>'SKU Details'!O13</f>
        <v>5760</v>
      </c>
      <c r="AD58" s="94">
        <f t="shared" si="31"/>
        <v>5879.619024300001</v>
      </c>
      <c r="AE58" s="83"/>
      <c r="AG58" s="32">
        <f>(('Bus Case Inputs'!$F$55+'Bus Case Inputs'!$F$56)/'Bus Case Inputs'!$F$58)*'Scenario 1'!AC58</f>
        <v>1632</v>
      </c>
      <c r="AH58" s="111" t="s">
        <v>136</v>
      </c>
      <c r="AI58" s="94">
        <f>AG58*AB58*'Bus Case Inputs'!$B$64/1000/12</f>
        <v>20.823650711062502</v>
      </c>
      <c r="AJ58" s="85"/>
      <c r="AL58" s="122">
        <f>AN$16*'SKU Details'!P13*SQRT(1+('Bus Case Inputs'!F$55+'Bus Case Inputs'!F$56)/'Bus Case Inputs'!F$58)</f>
        <v>13405.461718351857</v>
      </c>
      <c r="AM58" s="122">
        <f>AN$16*'SKU Details'!P45*C$7*SQRT(('Bus Case Inputs'!E$54+'Bus Case Inputs'!E$56)/'Bus Case Inputs'!F$58)</f>
        <v>0</v>
      </c>
      <c r="AN58" s="123">
        <f>(AL58+AM58)*AB58*'Bus Case Inputs'!B$64/1000/12</f>
        <v>171.04819389919044</v>
      </c>
      <c r="AO58" s="83"/>
    </row>
    <row r="59" spans="1:41">
      <c r="A59" s="76" t="str">
        <f>'SKU Details'!A14</f>
        <v>LEX 100030</v>
      </c>
      <c r="B59" s="85"/>
      <c r="C59" s="21">
        <f>'SKU Details'!D14</f>
        <v>1350.1159477661324</v>
      </c>
      <c r="D59" s="21">
        <f t="shared" si="17"/>
        <v>27.00231895532265</v>
      </c>
      <c r="E59" s="21">
        <f t="shared" si="18"/>
        <v>1377.118266721455</v>
      </c>
      <c r="F59" s="85"/>
      <c r="G59" s="10">
        <f>('SKU Details'!F14+'SKU Details'!I14)/'Bus Case Inputs'!$F$40</f>
        <v>9.5333333333333332</v>
      </c>
      <c r="H59" s="21">
        <f t="shared" si="19"/>
        <v>100.1</v>
      </c>
      <c r="I59" s="10">
        <f>'SKU Details'!G14/'Bus Case Inputs'!$F$40</f>
        <v>6.75</v>
      </c>
      <c r="J59" s="21">
        <f t="shared" si="20"/>
        <v>77.625</v>
      </c>
      <c r="K59" s="10">
        <f>'SKU Details'!H14/'Bus Case Inputs'!$F$40</f>
        <v>2.1291666666666664</v>
      </c>
      <c r="L59" s="21">
        <f t="shared" si="21"/>
        <v>35.131249999999994</v>
      </c>
      <c r="M59" s="21">
        <f t="shared" si="22"/>
        <v>212.85624999999999</v>
      </c>
      <c r="N59" s="85"/>
      <c r="O59" s="21">
        <f t="shared" si="23"/>
        <v>1589.9745167214551</v>
      </c>
      <c r="P59" s="21">
        <f t="shared" si="24"/>
        <v>79.498725836072765</v>
      </c>
      <c r="Q59" s="21">
        <f t="shared" si="25"/>
        <v>146.07890872378368</v>
      </c>
      <c r="R59" s="85"/>
      <c r="S59" s="21">
        <f t="shared" si="26"/>
        <v>1815.5521512813116</v>
      </c>
      <c r="T59" s="21">
        <f t="shared" si="27"/>
        <v>0</v>
      </c>
      <c r="U59" s="21">
        <f t="shared" si="28"/>
        <v>1815.5521512813116</v>
      </c>
      <c r="V59" s="85"/>
      <c r="W59" s="92">
        <f>'SKU Details'!E14*0.4536</f>
        <v>6.5998800000000006</v>
      </c>
      <c r="X59" s="21">
        <v>0</v>
      </c>
      <c r="Y59" s="21">
        <f>W59*'Bus Case Inputs'!$D$30</f>
        <v>5.6098980000000003</v>
      </c>
      <c r="Z59" s="21">
        <f t="shared" si="29"/>
        <v>5.6098980000000003</v>
      </c>
      <c r="AA59" s="85"/>
      <c r="AB59" s="21">
        <f t="shared" si="30"/>
        <v>1821.1620492813115</v>
      </c>
      <c r="AC59" s="91">
        <f>'SKU Details'!O14</f>
        <v>16000</v>
      </c>
      <c r="AD59" s="94">
        <f t="shared" si="31"/>
        <v>29138.592788500984</v>
      </c>
      <c r="AE59" s="83"/>
      <c r="AG59" s="32">
        <f>(('Bus Case Inputs'!$F$55+'Bus Case Inputs'!$F$56)/'Bus Case Inputs'!$F$58)*'Scenario 1'!AC59</f>
        <v>4533.333333333333</v>
      </c>
      <c r="AH59" s="111" t="s">
        <v>136</v>
      </c>
      <c r="AI59" s="94">
        <f>AG59*AB59*'Bus Case Inputs'!$B$64/1000/12</f>
        <v>103.19918279260764</v>
      </c>
      <c r="AJ59" s="85"/>
      <c r="AL59" s="122">
        <f>AN$16*'SKU Details'!P14*SQRT(1+('Bus Case Inputs'!F$55+'Bus Case Inputs'!F$56)/'Bus Case Inputs'!F$58)</f>
        <v>7130.418022855516</v>
      </c>
      <c r="AM59" s="122">
        <f>AN$16*'SKU Details'!P46*C$7*SQRT(('Bus Case Inputs'!E$54+'Bus Case Inputs'!E$56)/'Bus Case Inputs'!F$58)</f>
        <v>0</v>
      </c>
      <c r="AN59" s="123">
        <f>(AL59+AM59)*AB59*'Bus Case Inputs'!B$64/1000/12</f>
        <v>162.32058373419935</v>
      </c>
      <c r="AO59" s="83"/>
    </row>
    <row r="60" spans="1:41">
      <c r="A60" s="76" t="str">
        <f>'SKU Details'!A15</f>
        <v>LEX 100031</v>
      </c>
      <c r="B60" s="85"/>
      <c r="C60" s="21">
        <f>'SKU Details'!D15</f>
        <v>839.69852335487985</v>
      </c>
      <c r="D60" s="21">
        <f t="shared" si="17"/>
        <v>16.793970467097598</v>
      </c>
      <c r="E60" s="21">
        <f t="shared" si="18"/>
        <v>856.4924938219774</v>
      </c>
      <c r="F60" s="85"/>
      <c r="G60" s="10">
        <f>('SKU Details'!F15+'SKU Details'!I15)/'Bus Case Inputs'!$F$40</f>
        <v>6.3916666666666675</v>
      </c>
      <c r="H60" s="21">
        <f t="shared" si="19"/>
        <v>67.112500000000011</v>
      </c>
      <c r="I60" s="10">
        <f>'SKU Details'!G15/'Bus Case Inputs'!$F$40</f>
        <v>3.8249999999999997</v>
      </c>
      <c r="J60" s="21">
        <f t="shared" si="20"/>
        <v>43.987499999999997</v>
      </c>
      <c r="K60" s="10">
        <f>'SKU Details'!H15/'Bus Case Inputs'!$F$40</f>
        <v>1.6333333333333333</v>
      </c>
      <c r="L60" s="21">
        <f t="shared" si="21"/>
        <v>26.95</v>
      </c>
      <c r="M60" s="21">
        <f t="shared" si="22"/>
        <v>138.05000000000001</v>
      </c>
      <c r="N60" s="85"/>
      <c r="O60" s="21">
        <f t="shared" si="23"/>
        <v>994.54249382197736</v>
      </c>
      <c r="P60" s="21">
        <f t="shared" si="24"/>
        <v>49.727124691098872</v>
      </c>
      <c r="Q60" s="21">
        <f t="shared" si="25"/>
        <v>91.373591619894171</v>
      </c>
      <c r="R60" s="85"/>
      <c r="S60" s="21">
        <f t="shared" si="26"/>
        <v>1135.6432101329704</v>
      </c>
      <c r="T60" s="21">
        <f t="shared" si="27"/>
        <v>0</v>
      </c>
      <c r="U60" s="21">
        <f t="shared" si="28"/>
        <v>1135.6432101329704</v>
      </c>
      <c r="V60" s="85"/>
      <c r="W60" s="92">
        <f>'SKU Details'!E15*0.4536</f>
        <v>5.1370199999999997</v>
      </c>
      <c r="X60" s="21">
        <v>0</v>
      </c>
      <c r="Y60" s="21">
        <f>W60*'Bus Case Inputs'!$D$30</f>
        <v>4.3664669999999992</v>
      </c>
      <c r="Z60" s="21">
        <f t="shared" si="29"/>
        <v>4.3664669999999992</v>
      </c>
      <c r="AA60" s="85"/>
      <c r="AB60" s="21">
        <f t="shared" si="30"/>
        <v>1140.0096771329704</v>
      </c>
      <c r="AC60" s="91">
        <f>'SKU Details'!O15</f>
        <v>15680</v>
      </c>
      <c r="AD60" s="94">
        <f t="shared" si="31"/>
        <v>17875.351737444973</v>
      </c>
      <c r="AE60" s="83"/>
      <c r="AG60" s="32">
        <f>(('Bus Case Inputs'!$F$55+'Bus Case Inputs'!$F$56)/'Bus Case Inputs'!$F$58)*'Scenario 1'!AC60</f>
        <v>4442.666666666667</v>
      </c>
      <c r="AH60" s="111" t="s">
        <v>136</v>
      </c>
      <c r="AI60" s="94">
        <f>AG60*AB60*'Bus Case Inputs'!$B$64/1000/12</f>
        <v>63.308537403450963</v>
      </c>
      <c r="AJ60" s="85"/>
      <c r="AL60" s="122">
        <f>AN$16*'SKU Details'!P15*SQRT(1+('Bus Case Inputs'!F$55+'Bus Case Inputs'!F$56)/'Bus Case Inputs'!F$58)</f>
        <v>3504.6089927707712</v>
      </c>
      <c r="AM60" s="122">
        <f>AN$16*'SKU Details'!P47*C$7*SQRT(('Bus Case Inputs'!E$54+'Bus Case Inputs'!E$56)/'Bus Case Inputs'!F$58)</f>
        <v>0</v>
      </c>
      <c r="AN60" s="123">
        <f>(AL60+AM60)*AB60*'Bus Case Inputs'!B$64/1000/12</f>
        <v>49.941102079073886</v>
      </c>
      <c r="AO60" s="83"/>
    </row>
    <row r="61" spans="1:41">
      <c r="A61" s="76" t="str">
        <f>'SKU Details'!A16</f>
        <v>LEX 100032</v>
      </c>
      <c r="B61" s="85"/>
      <c r="C61" s="21">
        <f>'SKU Details'!D16</f>
        <v>1072.0398731419998</v>
      </c>
      <c r="D61" s="21">
        <f t="shared" si="17"/>
        <v>21.440797462839996</v>
      </c>
      <c r="E61" s="21">
        <f t="shared" si="18"/>
        <v>1093.4806706048398</v>
      </c>
      <c r="F61" s="85"/>
      <c r="G61" s="10">
        <f>('SKU Details'!F16+'SKU Details'!I16)/'Bus Case Inputs'!$F$40</f>
        <v>7.3124999999999991</v>
      </c>
      <c r="H61" s="21">
        <f t="shared" si="19"/>
        <v>76.781249999999986</v>
      </c>
      <c r="I61" s="10">
        <f>'SKU Details'!G16/'Bus Case Inputs'!$F$40</f>
        <v>5.25</v>
      </c>
      <c r="J61" s="21">
        <f t="shared" si="20"/>
        <v>60.375</v>
      </c>
      <c r="K61" s="10">
        <f>'SKU Details'!H16/'Bus Case Inputs'!$F$40</f>
        <v>0.43749999999999994</v>
      </c>
      <c r="L61" s="21">
        <f t="shared" si="21"/>
        <v>7.2187499999999991</v>
      </c>
      <c r="M61" s="21">
        <f t="shared" si="22"/>
        <v>144.375</v>
      </c>
      <c r="N61" s="85"/>
      <c r="O61" s="21">
        <f t="shared" si="23"/>
        <v>1237.8556706048398</v>
      </c>
      <c r="P61" s="21">
        <f t="shared" si="24"/>
        <v>61.892783530241992</v>
      </c>
      <c r="Q61" s="21">
        <f t="shared" si="25"/>
        <v>113.72798973681965</v>
      </c>
      <c r="R61" s="85"/>
      <c r="S61" s="21">
        <f t="shared" si="26"/>
        <v>1413.4764438719014</v>
      </c>
      <c r="T61" s="21">
        <f t="shared" si="27"/>
        <v>0</v>
      </c>
      <c r="U61" s="21">
        <f t="shared" si="28"/>
        <v>1413.4764438719014</v>
      </c>
      <c r="V61" s="85"/>
      <c r="W61" s="92">
        <f>'SKU Details'!E16*0.4536</f>
        <v>3.8782800000000002</v>
      </c>
      <c r="X61" s="21">
        <v>0</v>
      </c>
      <c r="Y61" s="21">
        <f>W61*'Bus Case Inputs'!$D$30</f>
        <v>3.296538</v>
      </c>
      <c r="Z61" s="21">
        <f t="shared" si="29"/>
        <v>3.296538</v>
      </c>
      <c r="AA61" s="85"/>
      <c r="AB61" s="21">
        <f t="shared" si="30"/>
        <v>1416.7729818719015</v>
      </c>
      <c r="AC61" s="91">
        <f>'SKU Details'!O16</f>
        <v>13600</v>
      </c>
      <c r="AD61" s="94">
        <f t="shared" si="31"/>
        <v>19268.11255345786</v>
      </c>
      <c r="AE61" s="83"/>
      <c r="AG61" s="32">
        <f>(('Bus Case Inputs'!$F$55+'Bus Case Inputs'!$F$56)/'Bus Case Inputs'!$F$58)*'Scenario 1'!AC61</f>
        <v>3853.333333333333</v>
      </c>
      <c r="AH61" s="111" t="s">
        <v>136</v>
      </c>
      <c r="AI61" s="94">
        <f>AG61*AB61*'Bus Case Inputs'!$B$64/1000/12</f>
        <v>68.241231960163248</v>
      </c>
      <c r="AJ61" s="85"/>
      <c r="AL61" s="122">
        <f>AN$16*'SKU Details'!P16*SQRT(1+('Bus Case Inputs'!F$55+'Bus Case Inputs'!F$56)/'Bus Case Inputs'!F$58)</f>
        <v>1573.0122033259668</v>
      </c>
      <c r="AM61" s="122">
        <f>AN$16*'SKU Details'!P48*C$7*SQRT(('Bus Case Inputs'!E$54+'Bus Case Inputs'!E$56)/'Bus Case Inputs'!F$58)</f>
        <v>0</v>
      </c>
      <c r="AN61" s="123">
        <f>(AL61+AM61)*AB61*'Bus Case Inputs'!B$64/1000/12</f>
        <v>27.857514872837751</v>
      </c>
      <c r="AO61" s="83"/>
    </row>
    <row r="62" spans="1:41">
      <c r="A62" s="76" t="str">
        <f>'SKU Details'!A17</f>
        <v>LEX 100033</v>
      </c>
      <c r="B62" s="85"/>
      <c r="C62" s="21">
        <f>'SKU Details'!D17</f>
        <v>1400</v>
      </c>
      <c r="D62" s="21">
        <f t="shared" si="17"/>
        <v>28</v>
      </c>
      <c r="E62" s="21">
        <f t="shared" si="18"/>
        <v>1428</v>
      </c>
      <c r="F62" s="85"/>
      <c r="G62" s="10">
        <f>('SKU Details'!F17+'SKU Details'!I17)/'Bus Case Inputs'!$F$40</f>
        <v>6.3249999999999993</v>
      </c>
      <c r="H62" s="21">
        <f t="shared" si="19"/>
        <v>66.412499999999994</v>
      </c>
      <c r="I62" s="10">
        <f>'SKU Details'!G17/'Bus Case Inputs'!$F$40</f>
        <v>5.5687499999999996</v>
      </c>
      <c r="J62" s="21">
        <f t="shared" si="20"/>
        <v>64.040624999999991</v>
      </c>
      <c r="K62" s="10">
        <f>'SKU Details'!H17/'Bus Case Inputs'!$F$40</f>
        <v>0.96250000000000002</v>
      </c>
      <c r="L62" s="21">
        <f t="shared" si="21"/>
        <v>15.88125</v>
      </c>
      <c r="M62" s="21">
        <f t="shared" si="22"/>
        <v>146.33437499999999</v>
      </c>
      <c r="N62" s="85"/>
      <c r="O62" s="21">
        <f t="shared" si="23"/>
        <v>1574.3343749999999</v>
      </c>
      <c r="P62" s="21">
        <f t="shared" si="24"/>
        <v>78.716718749999998</v>
      </c>
      <c r="Q62" s="21">
        <f t="shared" si="25"/>
        <v>144.64197070312497</v>
      </c>
      <c r="R62" s="85"/>
      <c r="S62" s="21">
        <f t="shared" si="26"/>
        <v>1797.6930644531249</v>
      </c>
      <c r="T62" s="21">
        <f t="shared" si="27"/>
        <v>0</v>
      </c>
      <c r="U62" s="21">
        <f t="shared" si="28"/>
        <v>1797.6930644531249</v>
      </c>
      <c r="V62" s="85"/>
      <c r="W62" s="92">
        <f>'SKU Details'!E17*0.4536</f>
        <v>6.1235999999999997</v>
      </c>
      <c r="X62" s="21">
        <v>0</v>
      </c>
      <c r="Y62" s="21">
        <f>W62*'Bus Case Inputs'!$D$30</f>
        <v>5.2050599999999996</v>
      </c>
      <c r="Z62" s="21">
        <f t="shared" si="29"/>
        <v>5.2050599999999996</v>
      </c>
      <c r="AA62" s="85"/>
      <c r="AB62" s="21">
        <f t="shared" si="30"/>
        <v>1802.8981244531249</v>
      </c>
      <c r="AC62" s="91">
        <f>'SKU Details'!O17</f>
        <v>19200</v>
      </c>
      <c r="AD62" s="94">
        <f t="shared" si="31"/>
        <v>34615.6439895</v>
      </c>
      <c r="AE62" s="83"/>
      <c r="AG62" s="32">
        <f>(('Bus Case Inputs'!$F$55+'Bus Case Inputs'!$F$56)/'Bus Case Inputs'!$F$58)*'Scenario 1'!AC62</f>
        <v>5440</v>
      </c>
      <c r="AH62" s="111" t="s">
        <v>136</v>
      </c>
      <c r="AI62" s="94">
        <f>AG62*AB62*'Bus Case Inputs'!$B$64/1000/12</f>
        <v>122.59707246281248</v>
      </c>
      <c r="AJ62" s="85"/>
      <c r="AL62" s="122">
        <f>AN$16*'SKU Details'!P17*SQRT(1+('Bus Case Inputs'!F$55+'Bus Case Inputs'!F$56)/'Bus Case Inputs'!F$58)</f>
        <v>10732.95917932227</v>
      </c>
      <c r="AM62" s="122">
        <f>AN$16*'SKU Details'!P49*C$7*SQRT(('Bus Case Inputs'!E$54+'Bus Case Inputs'!E$56)/'Bus Case Inputs'!F$58)</f>
        <v>0</v>
      </c>
      <c r="AN62" s="123">
        <f>(AL62+AM62)*AB62*'Bus Case Inputs'!B$64/1000/12</f>
        <v>241.88039967790087</v>
      </c>
      <c r="AO62" s="83"/>
    </row>
    <row r="63" spans="1:41">
      <c r="A63" s="76" t="str">
        <f>'SKU Details'!A18</f>
        <v>LEX 100034</v>
      </c>
      <c r="B63" s="85"/>
      <c r="C63" s="21">
        <f>'SKU Details'!D18</f>
        <v>2039.7596095679014</v>
      </c>
      <c r="D63" s="21">
        <f t="shared" si="17"/>
        <v>40.795192191358026</v>
      </c>
      <c r="E63" s="21">
        <f t="shared" si="18"/>
        <v>2080.5548017592596</v>
      </c>
      <c r="F63" s="85"/>
      <c r="G63" s="10">
        <f>('SKU Details'!F18+'SKU Details'!I18)/'Bus Case Inputs'!$F$40</f>
        <v>17.787499999999998</v>
      </c>
      <c r="H63" s="21">
        <f t="shared" si="19"/>
        <v>186.76874999999998</v>
      </c>
      <c r="I63" s="10">
        <f>'SKU Details'!G18/'Bus Case Inputs'!$F$40</f>
        <v>7.5374999999999996</v>
      </c>
      <c r="J63" s="21">
        <f t="shared" si="20"/>
        <v>86.681249999999991</v>
      </c>
      <c r="K63" s="10">
        <f>'SKU Details'!H18/'Bus Case Inputs'!$F$40</f>
        <v>3.0625</v>
      </c>
      <c r="L63" s="21">
        <f t="shared" si="21"/>
        <v>50.53125</v>
      </c>
      <c r="M63" s="21">
        <f t="shared" si="22"/>
        <v>323.98124999999999</v>
      </c>
      <c r="N63" s="85"/>
      <c r="O63" s="21">
        <f t="shared" si="23"/>
        <v>2404.5360517592594</v>
      </c>
      <c r="P63" s="21">
        <f t="shared" si="24"/>
        <v>120.22680258796298</v>
      </c>
      <c r="Q63" s="21">
        <f t="shared" si="25"/>
        <v>220.91674975538194</v>
      </c>
      <c r="R63" s="85"/>
      <c r="S63" s="21">
        <f t="shared" si="26"/>
        <v>2745.6796041026046</v>
      </c>
      <c r="T63" s="21">
        <f t="shared" si="27"/>
        <v>0</v>
      </c>
      <c r="U63" s="21">
        <f t="shared" si="28"/>
        <v>2745.6796041026046</v>
      </c>
      <c r="V63" s="85"/>
      <c r="W63" s="92">
        <f>'SKU Details'!E18*0.4536</f>
        <v>7.2122400000000004</v>
      </c>
      <c r="X63" s="21">
        <v>0</v>
      </c>
      <c r="Y63" s="21">
        <f>W63*'Bus Case Inputs'!$D$30</f>
        <v>6.1304040000000004</v>
      </c>
      <c r="Z63" s="21">
        <f t="shared" si="29"/>
        <v>6.1304040000000004</v>
      </c>
      <c r="AA63" s="85"/>
      <c r="AB63" s="21">
        <f t="shared" si="30"/>
        <v>2751.8100081026046</v>
      </c>
      <c r="AC63" s="91">
        <f>'SKU Details'!O18</f>
        <v>16159.999999999998</v>
      </c>
      <c r="AD63" s="94">
        <f t="shared" si="31"/>
        <v>44469.249730938085</v>
      </c>
      <c r="AE63" s="83"/>
      <c r="AG63" s="32">
        <f>(('Bus Case Inputs'!$F$55+'Bus Case Inputs'!$F$56)/'Bus Case Inputs'!$F$58)*'Scenario 1'!AC63</f>
        <v>4578.6666666666661</v>
      </c>
      <c r="AH63" s="111" t="s">
        <v>136</v>
      </c>
      <c r="AI63" s="94">
        <f>AG63*AB63*'Bus Case Inputs'!$B$64/1000/12</f>
        <v>157.49525946373905</v>
      </c>
      <c r="AJ63" s="85"/>
      <c r="AL63" s="122">
        <f>AN$16*'SKU Details'!P18*SQRT(1+('Bus Case Inputs'!F$55+'Bus Case Inputs'!F$56)/'Bus Case Inputs'!F$58)</f>
        <v>14332.745826094044</v>
      </c>
      <c r="AM63" s="122">
        <f>AN$16*'SKU Details'!P50*C$7*SQRT(('Bus Case Inputs'!E$54+'Bus Case Inputs'!E$56)/'Bus Case Inputs'!F$58)</f>
        <v>0</v>
      </c>
      <c r="AN63" s="123">
        <f>(AL63+AM63)*AB63*'Bus Case Inputs'!B$64/1000/12</f>
        <v>493.01241759795522</v>
      </c>
      <c r="AO63" s="83"/>
    </row>
    <row r="64" spans="1:41">
      <c r="A64" s="76" t="str">
        <f>'SKU Details'!A19</f>
        <v>LEX 100035</v>
      </c>
      <c r="B64" s="85"/>
      <c r="C64" s="21">
        <f>'SKU Details'!D19</f>
        <v>789.45867256704003</v>
      </c>
      <c r="D64" s="21">
        <f t="shared" si="17"/>
        <v>15.789173451340801</v>
      </c>
      <c r="E64" s="21">
        <f t="shared" si="18"/>
        <v>805.24784601838087</v>
      </c>
      <c r="F64" s="85"/>
      <c r="G64" s="10">
        <f>('SKU Details'!F19+'SKU Details'!I19)/'Bus Case Inputs'!$F$40</f>
        <v>7.5833333333333339</v>
      </c>
      <c r="H64" s="21">
        <f t="shared" si="19"/>
        <v>79.625</v>
      </c>
      <c r="I64" s="10">
        <f>'SKU Details'!G19/'Bus Case Inputs'!$F$40</f>
        <v>4.5</v>
      </c>
      <c r="J64" s="21">
        <f t="shared" si="20"/>
        <v>51.75</v>
      </c>
      <c r="K64" s="10">
        <f>'SKU Details'!H19/'Bus Case Inputs'!$F$40</f>
        <v>1.4583333333333333</v>
      </c>
      <c r="L64" s="21">
        <f t="shared" si="21"/>
        <v>24.0625</v>
      </c>
      <c r="M64" s="21">
        <f t="shared" si="22"/>
        <v>155.4375</v>
      </c>
      <c r="N64" s="85"/>
      <c r="O64" s="21">
        <f t="shared" si="23"/>
        <v>960.68534601838087</v>
      </c>
      <c r="P64" s="21">
        <f t="shared" si="24"/>
        <v>48.034267300919048</v>
      </c>
      <c r="Q64" s="21">
        <f t="shared" si="25"/>
        <v>88.262966165438741</v>
      </c>
      <c r="R64" s="85"/>
      <c r="S64" s="21">
        <f t="shared" si="26"/>
        <v>1096.9825794847386</v>
      </c>
      <c r="T64" s="21">
        <f t="shared" si="27"/>
        <v>0</v>
      </c>
      <c r="U64" s="21">
        <f t="shared" si="28"/>
        <v>1096.9825794847386</v>
      </c>
      <c r="V64" s="85"/>
      <c r="W64" s="92">
        <f>'SKU Details'!E19*0.4536</f>
        <v>5.3751600000000002</v>
      </c>
      <c r="X64" s="21">
        <v>0</v>
      </c>
      <c r="Y64" s="21">
        <f>W64*'Bus Case Inputs'!$D$30</f>
        <v>4.568886</v>
      </c>
      <c r="Z64" s="21">
        <f t="shared" si="29"/>
        <v>4.568886</v>
      </c>
      <c r="AA64" s="85"/>
      <c r="AB64" s="21">
        <f t="shared" si="30"/>
        <v>1101.5514654847386</v>
      </c>
      <c r="AC64" s="91">
        <f>'SKU Details'!O19</f>
        <v>17280</v>
      </c>
      <c r="AD64" s="94">
        <f t="shared" si="31"/>
        <v>19034.809323576283</v>
      </c>
      <c r="AE64" s="83"/>
      <c r="AG64" s="32">
        <f>(('Bus Case Inputs'!$F$55+'Bus Case Inputs'!$F$56)/'Bus Case Inputs'!$F$58)*'Scenario 1'!AC64</f>
        <v>4896</v>
      </c>
      <c r="AH64" s="111" t="s">
        <v>136</v>
      </c>
      <c r="AI64" s="94">
        <f>AG64*AB64*'Bus Case Inputs'!$B$64/1000/12</f>
        <v>67.414949687665995</v>
      </c>
      <c r="AJ64" s="85"/>
      <c r="AL64" s="122">
        <f>AN$16*'SKU Details'!P19*SQRT(1+('Bus Case Inputs'!F$55+'Bus Case Inputs'!F$56)/'Bus Case Inputs'!F$58)</f>
        <v>19319.326522780084</v>
      </c>
      <c r="AM64" s="122">
        <f>AN$16*'SKU Details'!P51*C$7*SQRT(('Bus Case Inputs'!E$54+'Bus Case Inputs'!E$56)/'Bus Case Inputs'!F$58)</f>
        <v>0</v>
      </c>
      <c r="AN64" s="123">
        <f>(AL64+AM64)*AB64*'Bus Case Inputs'!B$64/1000/12</f>
        <v>266.01540554183231</v>
      </c>
      <c r="AO64" s="83"/>
    </row>
    <row r="65" spans="1:41">
      <c r="A65" s="76" t="str">
        <f>'SKU Details'!A20</f>
        <v>LEX 100036</v>
      </c>
      <c r="B65" s="85"/>
      <c r="C65" s="21">
        <f>'SKU Details'!D20</f>
        <v>1228.6482124761596</v>
      </c>
      <c r="D65" s="21">
        <f t="shared" si="17"/>
        <v>24.572964249523192</v>
      </c>
      <c r="E65" s="21">
        <f t="shared" si="18"/>
        <v>1253.2211767256829</v>
      </c>
      <c r="F65" s="85"/>
      <c r="G65" s="10">
        <f>('SKU Details'!F20+'SKU Details'!I20)/'Bus Case Inputs'!$F$40</f>
        <v>12.624999999999998</v>
      </c>
      <c r="H65" s="21">
        <f t="shared" si="19"/>
        <v>132.56249999999997</v>
      </c>
      <c r="I65" s="10">
        <f>'SKU Details'!G20/'Bus Case Inputs'!$F$40</f>
        <v>7.8749999999999991</v>
      </c>
      <c r="J65" s="21">
        <f t="shared" si="20"/>
        <v>90.562499999999986</v>
      </c>
      <c r="K65" s="10">
        <f>'SKU Details'!H20/'Bus Case Inputs'!$F$40</f>
        <v>1.7499999999999998</v>
      </c>
      <c r="L65" s="21">
        <f t="shared" si="21"/>
        <v>28.874999999999996</v>
      </c>
      <c r="M65" s="21">
        <f t="shared" si="22"/>
        <v>251.99999999999994</v>
      </c>
      <c r="N65" s="85"/>
      <c r="O65" s="21">
        <f t="shared" si="23"/>
        <v>1505.2211767256829</v>
      </c>
      <c r="P65" s="21">
        <f t="shared" si="24"/>
        <v>75.26105883628415</v>
      </c>
      <c r="Q65" s="21">
        <f t="shared" si="25"/>
        <v>138.2921956116721</v>
      </c>
      <c r="R65" s="85"/>
      <c r="S65" s="21">
        <f t="shared" si="26"/>
        <v>1718.774431173639</v>
      </c>
      <c r="T65" s="21">
        <f t="shared" si="27"/>
        <v>0</v>
      </c>
      <c r="U65" s="21">
        <f t="shared" si="28"/>
        <v>1718.774431173639</v>
      </c>
      <c r="V65" s="85"/>
      <c r="W65" s="92">
        <f>'SKU Details'!E20*0.4536</f>
        <v>7.7225399999999995</v>
      </c>
      <c r="X65" s="21">
        <v>0</v>
      </c>
      <c r="Y65" s="21">
        <f>W65*'Bus Case Inputs'!$D$30</f>
        <v>6.5641589999999992</v>
      </c>
      <c r="Z65" s="21">
        <f t="shared" si="29"/>
        <v>6.5641589999999992</v>
      </c>
      <c r="AA65" s="85"/>
      <c r="AB65" s="21">
        <f t="shared" si="30"/>
        <v>1725.338590173639</v>
      </c>
      <c r="AC65" s="91">
        <f>'SKU Details'!O20</f>
        <v>12640</v>
      </c>
      <c r="AD65" s="94">
        <f t="shared" si="31"/>
        <v>21808.279779794797</v>
      </c>
      <c r="AE65" s="83"/>
      <c r="AG65" s="32">
        <f>(('Bus Case Inputs'!$F$55+'Bus Case Inputs'!$F$56)/'Bus Case Inputs'!$F$58)*'Scenario 1'!AC65</f>
        <v>3581.333333333333</v>
      </c>
      <c r="AH65" s="111" t="s">
        <v>136</v>
      </c>
      <c r="AI65" s="94">
        <f>AG65*AB65*'Bus Case Inputs'!$B$64/1000/12</f>
        <v>77.237657553439902</v>
      </c>
      <c r="AJ65" s="85"/>
      <c r="AL65" s="122">
        <f>AN$16*'SKU Details'!P20*SQRT(1+('Bus Case Inputs'!F$55+'Bus Case Inputs'!F$56)/'Bus Case Inputs'!F$58)</f>
        <v>5494.9627191719337</v>
      </c>
      <c r="AM65" s="122">
        <f>AN$16*'SKU Details'!P52*C$7*SQRT(('Bus Case Inputs'!E$54+'Bus Case Inputs'!E$56)/'Bus Case Inputs'!F$58)</f>
        <v>0</v>
      </c>
      <c r="AN65" s="123">
        <f>(AL65+AM65)*AB65*'Bus Case Inputs'!B$64/1000/12</f>
        <v>118.50839038691011</v>
      </c>
      <c r="AO65" s="83"/>
    </row>
    <row r="66" spans="1:41">
      <c r="A66" s="76" t="str">
        <f>'SKU Details'!A21</f>
        <v>LEX 100037</v>
      </c>
      <c r="B66" s="85"/>
      <c r="C66" s="21">
        <f>'SKU Details'!D21</f>
        <v>727.49901485333351</v>
      </c>
      <c r="D66" s="21">
        <f t="shared" si="17"/>
        <v>14.54998029706667</v>
      </c>
      <c r="E66" s="21">
        <f t="shared" si="18"/>
        <v>742.04899515040017</v>
      </c>
      <c r="F66" s="85"/>
      <c r="G66" s="10">
        <f>('SKU Details'!F21+'SKU Details'!I21)/'Bus Case Inputs'!$F$40</f>
        <v>6.1541666666666668</v>
      </c>
      <c r="H66" s="21">
        <f t="shared" si="19"/>
        <v>64.618750000000006</v>
      </c>
      <c r="I66" s="10">
        <f>'SKU Details'!G21/'Bus Case Inputs'!$F$40</f>
        <v>4.7625000000000002</v>
      </c>
      <c r="J66" s="21">
        <f t="shared" si="20"/>
        <v>54.768750000000004</v>
      </c>
      <c r="K66" s="10">
        <f>'SKU Details'!H21/'Bus Case Inputs'!$F$40</f>
        <v>1.0208333333333333</v>
      </c>
      <c r="L66" s="21">
        <f t="shared" si="21"/>
        <v>16.84375</v>
      </c>
      <c r="M66" s="21">
        <f t="shared" si="22"/>
        <v>136.23125000000002</v>
      </c>
      <c r="N66" s="85"/>
      <c r="O66" s="21">
        <f t="shared" si="23"/>
        <v>878.28024515040022</v>
      </c>
      <c r="P66" s="21">
        <f t="shared" si="24"/>
        <v>43.914012257520014</v>
      </c>
      <c r="Q66" s="21">
        <f t="shared" si="25"/>
        <v>80.69199752319301</v>
      </c>
      <c r="R66" s="85"/>
      <c r="S66" s="21">
        <f t="shared" si="26"/>
        <v>1002.8862549311132</v>
      </c>
      <c r="T66" s="21">
        <f t="shared" si="27"/>
        <v>0</v>
      </c>
      <c r="U66" s="21">
        <f t="shared" si="28"/>
        <v>1002.8862549311132</v>
      </c>
      <c r="V66" s="85"/>
      <c r="W66" s="92">
        <f>'SKU Details'!E21*0.4536</f>
        <v>5.5792800000000007</v>
      </c>
      <c r="X66" s="21">
        <v>0</v>
      </c>
      <c r="Y66" s="21">
        <f>W66*'Bus Case Inputs'!$D$30</f>
        <v>4.742388</v>
      </c>
      <c r="Z66" s="21">
        <f t="shared" si="29"/>
        <v>4.742388</v>
      </c>
      <c r="AA66" s="85"/>
      <c r="AB66" s="21">
        <f t="shared" si="30"/>
        <v>1007.6286429311132</v>
      </c>
      <c r="AC66" s="91">
        <f>'SKU Details'!O21</f>
        <v>16640</v>
      </c>
      <c r="AD66" s="94">
        <f t="shared" si="31"/>
        <v>16766.940618373723</v>
      </c>
      <c r="AE66" s="83"/>
      <c r="AG66" s="32">
        <f>(('Bus Case Inputs'!$F$55+'Bus Case Inputs'!$F$56)/'Bus Case Inputs'!$F$58)*'Scenario 1'!AC66</f>
        <v>4714.666666666667</v>
      </c>
      <c r="AH66" s="111" t="s">
        <v>136</v>
      </c>
      <c r="AI66" s="94">
        <f>AG66*AB66*'Bus Case Inputs'!$B$64/1000/12</f>
        <v>59.382914690073598</v>
      </c>
      <c r="AJ66" s="85"/>
      <c r="AL66" s="122">
        <f>AN$16*'SKU Details'!P21*SQRT(1+('Bus Case Inputs'!F$55+'Bus Case Inputs'!F$56)/'Bus Case Inputs'!F$58)</f>
        <v>3100.6326518042115</v>
      </c>
      <c r="AM66" s="122">
        <f>AN$16*'SKU Details'!P53*C$7*SQRT(('Bus Case Inputs'!E$54+'Bus Case Inputs'!E$56)/'Bus Case Inputs'!F$58)</f>
        <v>0</v>
      </c>
      <c r="AN66" s="123">
        <f>(AL66+AM66)*AB66*'Bus Case Inputs'!B$64/1000/12</f>
        <v>39.053578389567207</v>
      </c>
      <c r="AO66" s="83"/>
    </row>
    <row r="67" spans="1:41">
      <c r="A67" s="76" t="str">
        <f>'SKU Details'!A22</f>
        <v>LEX 100038</v>
      </c>
      <c r="B67" s="85"/>
      <c r="C67" s="21">
        <f>'SKU Details'!D22</f>
        <v>2087.5749999999998</v>
      </c>
      <c r="D67" s="21">
        <f t="shared" si="17"/>
        <v>41.7515</v>
      </c>
      <c r="E67" s="21">
        <f t="shared" si="18"/>
        <v>2129.3264999999997</v>
      </c>
      <c r="F67" s="85"/>
      <c r="G67" s="10">
        <f>('SKU Details'!F22+'SKU Details'!I22)/'Bus Case Inputs'!$F$40</f>
        <v>8.9583333333333339</v>
      </c>
      <c r="H67" s="21">
        <f t="shared" si="19"/>
        <v>94.0625</v>
      </c>
      <c r="I67" s="10">
        <f>'SKU Details'!G22/'Bus Case Inputs'!$F$40</f>
        <v>6.3749999999999991</v>
      </c>
      <c r="J67" s="21">
        <f t="shared" si="20"/>
        <v>73.312499999999986</v>
      </c>
      <c r="K67" s="10">
        <f>'SKU Details'!H22/'Bus Case Inputs'!$F$40</f>
        <v>2.5958333333333332</v>
      </c>
      <c r="L67" s="21">
        <f t="shared" si="21"/>
        <v>42.831249999999997</v>
      </c>
      <c r="M67" s="21">
        <f t="shared" si="22"/>
        <v>210.20625000000001</v>
      </c>
      <c r="N67" s="85"/>
      <c r="O67" s="21">
        <f t="shared" si="23"/>
        <v>2339.5327499999999</v>
      </c>
      <c r="P67" s="21">
        <f t="shared" si="24"/>
        <v>116.9766375</v>
      </c>
      <c r="Q67" s="21">
        <f t="shared" si="25"/>
        <v>214.94457140624996</v>
      </c>
      <c r="R67" s="85"/>
      <c r="S67" s="21">
        <f t="shared" si="26"/>
        <v>2671.4539589062497</v>
      </c>
      <c r="T67" s="21">
        <f t="shared" si="27"/>
        <v>0</v>
      </c>
      <c r="U67" s="21">
        <f t="shared" si="28"/>
        <v>2671.4539589062497</v>
      </c>
      <c r="V67" s="85"/>
      <c r="W67" s="92">
        <f>'SKU Details'!E22*0.4536</f>
        <v>11.226599999999999</v>
      </c>
      <c r="X67" s="21">
        <v>0</v>
      </c>
      <c r="Y67" s="21">
        <f>W67*'Bus Case Inputs'!$D$30</f>
        <v>9.5426099999999998</v>
      </c>
      <c r="Z67" s="21">
        <f t="shared" si="29"/>
        <v>9.5426099999999998</v>
      </c>
      <c r="AA67" s="85"/>
      <c r="AB67" s="21">
        <f t="shared" si="30"/>
        <v>2680.9965689062496</v>
      </c>
      <c r="AC67" s="91">
        <f>'SKU Details'!O22</f>
        <v>16240</v>
      </c>
      <c r="AD67" s="94">
        <f t="shared" si="31"/>
        <v>43539.384279037498</v>
      </c>
      <c r="AE67" s="83"/>
      <c r="AG67" s="32">
        <f>(('Bus Case Inputs'!$F$55+'Bus Case Inputs'!$F$56)/'Bus Case Inputs'!$F$58)*'Scenario 1'!AC67</f>
        <v>4601.333333333333</v>
      </c>
      <c r="AH67" s="111" t="s">
        <v>136</v>
      </c>
      <c r="AI67" s="94">
        <f>AG67*AB67*'Bus Case Inputs'!$B$64/1000/12</f>
        <v>154.20198598825777</v>
      </c>
      <c r="AJ67" s="85"/>
      <c r="AL67" s="122">
        <f>AN$16*'SKU Details'!P22*SQRT(1+('Bus Case Inputs'!F$55+'Bus Case Inputs'!F$56)/'Bus Case Inputs'!F$58)</f>
        <v>1513.0491065294589</v>
      </c>
      <c r="AM67" s="122">
        <f>AN$16*'SKU Details'!P54*C$7*SQRT(('Bus Case Inputs'!E$54+'Bus Case Inputs'!E$56)/'Bus Case Inputs'!F$58)</f>
        <v>0</v>
      </c>
      <c r="AN67" s="123">
        <f>(AL67+AM67)*AB67*'Bus Case Inputs'!B$64/1000/12</f>
        <v>50.705993289901812</v>
      </c>
      <c r="AO67" s="83"/>
    </row>
    <row r="68" spans="1:41">
      <c r="A68" s="76" t="str">
        <f>'SKU Details'!A23</f>
        <v>LEX 100039</v>
      </c>
      <c r="B68" s="85"/>
      <c r="C68" s="21">
        <f>'SKU Details'!D23</f>
        <v>633.12135185185195</v>
      </c>
      <c r="D68" s="21">
        <f t="shared" si="17"/>
        <v>12.662427037037039</v>
      </c>
      <c r="E68" s="21">
        <f t="shared" si="18"/>
        <v>645.78377888888895</v>
      </c>
      <c r="F68" s="85"/>
      <c r="G68" s="10">
        <f>('SKU Details'!F23+'SKU Details'!I23)/'Bus Case Inputs'!$F$40</f>
        <v>6.125</v>
      </c>
      <c r="H68" s="21">
        <f t="shared" si="19"/>
        <v>64.3125</v>
      </c>
      <c r="I68" s="10">
        <f>'SKU Details'!G23/'Bus Case Inputs'!$F$40</f>
        <v>3.1874999999999996</v>
      </c>
      <c r="J68" s="21">
        <f t="shared" si="20"/>
        <v>36.656249999999993</v>
      </c>
      <c r="K68" s="10">
        <f>'SKU Details'!H23/'Bus Case Inputs'!$F$40</f>
        <v>0.58333333333333326</v>
      </c>
      <c r="L68" s="21">
        <f t="shared" si="21"/>
        <v>9.6249999999999982</v>
      </c>
      <c r="M68" s="21">
        <f t="shared" si="22"/>
        <v>110.59375</v>
      </c>
      <c r="N68" s="85"/>
      <c r="O68" s="21">
        <f t="shared" si="23"/>
        <v>756.37752888888895</v>
      </c>
      <c r="P68" s="21">
        <f t="shared" si="24"/>
        <v>37.818876444444449</v>
      </c>
      <c r="Q68" s="21">
        <f t="shared" si="25"/>
        <v>69.492185466666669</v>
      </c>
      <c r="R68" s="85"/>
      <c r="S68" s="21">
        <f t="shared" si="26"/>
        <v>863.68859080000004</v>
      </c>
      <c r="T68" s="21">
        <f t="shared" si="27"/>
        <v>0</v>
      </c>
      <c r="U68" s="21">
        <f t="shared" si="28"/>
        <v>863.68859080000004</v>
      </c>
      <c r="V68" s="85"/>
      <c r="W68" s="92">
        <f>'SKU Details'!E23*0.4536</f>
        <v>6.1235999999999997</v>
      </c>
      <c r="X68" s="21">
        <v>0</v>
      </c>
      <c r="Y68" s="21">
        <f>W68*'Bus Case Inputs'!$D$30</f>
        <v>5.2050599999999996</v>
      </c>
      <c r="Z68" s="21">
        <f t="shared" si="29"/>
        <v>5.2050599999999996</v>
      </c>
      <c r="AA68" s="85"/>
      <c r="AB68" s="21">
        <f t="shared" si="30"/>
        <v>868.89365080000005</v>
      </c>
      <c r="AC68" s="91">
        <f>'SKU Details'!O23</f>
        <v>0</v>
      </c>
      <c r="AD68" s="94">
        <f t="shared" si="31"/>
        <v>0</v>
      </c>
      <c r="AE68" s="83"/>
      <c r="AG68" s="32">
        <f>(('Bus Case Inputs'!$F$55+'Bus Case Inputs'!$F$56)/'Bus Case Inputs'!$F$58)*'Scenario 1'!AC68</f>
        <v>0</v>
      </c>
      <c r="AH68" s="111" t="s">
        <v>136</v>
      </c>
      <c r="AI68" s="94">
        <f>AG68*AB68*'Bus Case Inputs'!$B$64/1000/12</f>
        <v>0</v>
      </c>
      <c r="AJ68" s="85"/>
      <c r="AL68" s="122">
        <f>AN$16*'SKU Details'!P23*SQRT(1+('Bus Case Inputs'!F$55+'Bus Case Inputs'!F$56)/'Bus Case Inputs'!F$58)</f>
        <v>0</v>
      </c>
      <c r="AM68" s="122">
        <f>AN$16*'SKU Details'!P55*C$7*SQRT(('Bus Case Inputs'!E$54+'Bus Case Inputs'!E$56)/'Bus Case Inputs'!F$58)</f>
        <v>0</v>
      </c>
      <c r="AN68" s="123">
        <f>(AL68+AM68)*AB68*'Bus Case Inputs'!B$64/1000/12</f>
        <v>0</v>
      </c>
      <c r="AO68" s="83"/>
    </row>
    <row r="69" spans="1:41">
      <c r="A69" s="76" t="str">
        <f>'SKU Details'!A24</f>
        <v>LEX 100040</v>
      </c>
      <c r="B69" s="85"/>
      <c r="C69" s="21">
        <f>'SKU Details'!D24</f>
        <v>527.60112654320983</v>
      </c>
      <c r="D69" s="21">
        <f t="shared" si="17"/>
        <v>10.552022530864196</v>
      </c>
      <c r="E69" s="21">
        <f t="shared" si="18"/>
        <v>538.15314907407401</v>
      </c>
      <c r="F69" s="85"/>
      <c r="G69" s="10">
        <f>('SKU Details'!F24+'SKU Details'!I24)/'Bus Case Inputs'!$F$40</f>
        <v>5.520833333333333</v>
      </c>
      <c r="H69" s="21">
        <f t="shared" si="19"/>
        <v>57.96875</v>
      </c>
      <c r="I69" s="10">
        <f>'SKU Details'!G24/'Bus Case Inputs'!$F$40</f>
        <v>2.5499999999999998</v>
      </c>
      <c r="J69" s="21">
        <f t="shared" si="20"/>
        <v>29.324999999999999</v>
      </c>
      <c r="K69" s="10">
        <f>'SKU Details'!H24/'Bus Case Inputs'!$F$40</f>
        <v>0.67083333333333328</v>
      </c>
      <c r="L69" s="21">
        <f t="shared" si="21"/>
        <v>11.06875</v>
      </c>
      <c r="M69" s="21">
        <f t="shared" si="22"/>
        <v>98.362499999999997</v>
      </c>
      <c r="N69" s="85"/>
      <c r="O69" s="21">
        <f t="shared" si="23"/>
        <v>636.51564907407396</v>
      </c>
      <c r="P69" s="21">
        <f t="shared" si="24"/>
        <v>31.825782453703699</v>
      </c>
      <c r="Q69" s="21">
        <f t="shared" si="25"/>
        <v>58.479875258680543</v>
      </c>
      <c r="R69" s="85"/>
      <c r="S69" s="21">
        <f t="shared" si="26"/>
        <v>726.82130678645819</v>
      </c>
      <c r="T69" s="21">
        <f t="shared" si="27"/>
        <v>0</v>
      </c>
      <c r="U69" s="21">
        <f t="shared" si="28"/>
        <v>726.82130678645819</v>
      </c>
      <c r="V69" s="85"/>
      <c r="W69" s="92">
        <f>'SKU Details'!E24*0.4536</f>
        <v>6.5318399999999999</v>
      </c>
      <c r="X69" s="21">
        <v>0</v>
      </c>
      <c r="Y69" s="21">
        <f>W69*'Bus Case Inputs'!$D$30</f>
        <v>5.5520639999999997</v>
      </c>
      <c r="Z69" s="21">
        <f t="shared" si="29"/>
        <v>5.5520639999999997</v>
      </c>
      <c r="AA69" s="85"/>
      <c r="AB69" s="21">
        <f t="shared" si="30"/>
        <v>732.37337078645817</v>
      </c>
      <c r="AC69" s="91">
        <f>'SKU Details'!O24</f>
        <v>15200</v>
      </c>
      <c r="AD69" s="94">
        <f t="shared" si="31"/>
        <v>11132.075235954164</v>
      </c>
      <c r="AE69" s="83"/>
      <c r="AG69" s="32">
        <f>(('Bus Case Inputs'!$F$55+'Bus Case Inputs'!$F$56)/'Bus Case Inputs'!$F$58)*'Scenario 1'!AC69</f>
        <v>4306.666666666667</v>
      </c>
      <c r="AH69" s="111" t="s">
        <v>136</v>
      </c>
      <c r="AI69" s="94">
        <f>AG69*AB69*'Bus Case Inputs'!$B$64/1000/12</f>
        <v>39.42609979400433</v>
      </c>
      <c r="AJ69" s="85"/>
      <c r="AL69" s="122">
        <f>AN$16*'SKU Details'!P24*SQRT(1+('Bus Case Inputs'!F$55+'Bus Case Inputs'!F$56)/'Bus Case Inputs'!F$58)</f>
        <v>12745.389025445194</v>
      </c>
      <c r="AM69" s="122">
        <f>AN$16*'SKU Details'!P56*C$7*SQRT(('Bus Case Inputs'!E$54+'Bus Case Inputs'!E$56)/'Bus Case Inputs'!F$58)</f>
        <v>0</v>
      </c>
      <c r="AN69" s="123">
        <f>(AL69+AM69)*AB69*'Bus Case Inputs'!B$64/1000/12</f>
        <v>116.67979403187535</v>
      </c>
      <c r="AO69" s="83"/>
    </row>
    <row r="70" spans="1:41">
      <c r="A70" s="76" t="str">
        <f>'SKU Details'!A25</f>
        <v>LEX 100041</v>
      </c>
      <c r="B70" s="85"/>
      <c r="C70" s="21">
        <f>'SKU Details'!D25</f>
        <v>1254.5556912083994</v>
      </c>
      <c r="D70" s="21">
        <f t="shared" si="17"/>
        <v>25.091113824167987</v>
      </c>
      <c r="E70" s="21">
        <f t="shared" si="18"/>
        <v>1279.6468050325673</v>
      </c>
      <c r="F70" s="85"/>
      <c r="G70" s="10">
        <f>('SKU Details'!F25+'SKU Details'!I25)/'Bus Case Inputs'!$F$40</f>
        <v>14.320833333333331</v>
      </c>
      <c r="H70" s="21">
        <f t="shared" si="19"/>
        <v>150.36874999999998</v>
      </c>
      <c r="I70" s="10">
        <f>'SKU Details'!G25/'Bus Case Inputs'!$F$40</f>
        <v>10.124999999999998</v>
      </c>
      <c r="J70" s="21">
        <f t="shared" si="20"/>
        <v>116.43749999999999</v>
      </c>
      <c r="K70" s="10">
        <f>'SKU Details'!H25/'Bus Case Inputs'!$F$40</f>
        <v>1.7499999999999998</v>
      </c>
      <c r="L70" s="21">
        <f t="shared" si="21"/>
        <v>28.874999999999996</v>
      </c>
      <c r="M70" s="21">
        <f t="shared" si="22"/>
        <v>295.68124999999998</v>
      </c>
      <c r="N70" s="85"/>
      <c r="O70" s="21">
        <f t="shared" si="23"/>
        <v>1575.3280550325671</v>
      </c>
      <c r="P70" s="21">
        <f t="shared" si="24"/>
        <v>78.766402751628362</v>
      </c>
      <c r="Q70" s="21">
        <f t="shared" si="25"/>
        <v>144.73326505611709</v>
      </c>
      <c r="R70" s="85"/>
      <c r="S70" s="21">
        <f t="shared" si="26"/>
        <v>1798.8277228403126</v>
      </c>
      <c r="T70" s="21">
        <f t="shared" si="27"/>
        <v>0</v>
      </c>
      <c r="U70" s="21">
        <f t="shared" si="28"/>
        <v>1798.8277228403126</v>
      </c>
      <c r="V70" s="85"/>
      <c r="W70" s="92">
        <f>'SKU Details'!E25*0.4536</f>
        <v>6.94008</v>
      </c>
      <c r="X70" s="21">
        <v>0</v>
      </c>
      <c r="Y70" s="21">
        <f>W70*'Bus Case Inputs'!$D$30</f>
        <v>5.8990679999999998</v>
      </c>
      <c r="Z70" s="21">
        <f t="shared" si="29"/>
        <v>5.8990679999999998</v>
      </c>
      <c r="AA70" s="85"/>
      <c r="AB70" s="21">
        <f t="shared" si="30"/>
        <v>1804.7267908403126</v>
      </c>
      <c r="AC70" s="91">
        <f>'SKU Details'!O25</f>
        <v>12960</v>
      </c>
      <c r="AD70" s="94">
        <f t="shared" si="31"/>
        <v>23389.259209290452</v>
      </c>
      <c r="AE70" s="83"/>
      <c r="AG70" s="32">
        <f>(('Bus Case Inputs'!$F$55+'Bus Case Inputs'!$F$56)/'Bus Case Inputs'!$F$58)*'Scenario 1'!AC70</f>
        <v>3672</v>
      </c>
      <c r="AH70" s="111" t="s">
        <v>136</v>
      </c>
      <c r="AI70" s="94">
        <f>AG70*AB70*'Bus Case Inputs'!$B$64/1000/12</f>
        <v>82.836959699570329</v>
      </c>
      <c r="AJ70" s="85"/>
      <c r="AL70" s="122">
        <f>AN$16*'SKU Details'!P25*SQRT(1+('Bus Case Inputs'!F$55+'Bus Case Inputs'!F$56)/'Bus Case Inputs'!F$58)</f>
        <v>15525.73649360663</v>
      </c>
      <c r="AM70" s="122">
        <f>AN$16*'SKU Details'!P57*C$7*SQRT(('Bus Case Inputs'!E$54+'Bus Case Inputs'!E$56)/'Bus Case Inputs'!F$58)</f>
        <v>0</v>
      </c>
      <c r="AN70" s="123">
        <f>(AL70+AM70)*AB70*'Bus Case Inputs'!B$64/1000/12</f>
        <v>350.24640746923768</v>
      </c>
      <c r="AO70" s="83"/>
    </row>
    <row r="71" spans="1:41">
      <c r="A71" s="84" t="s">
        <v>163</v>
      </c>
      <c r="B71" s="85"/>
      <c r="C71" s="85"/>
      <c r="D71" s="85"/>
      <c r="E71" s="85"/>
      <c r="F71" s="85"/>
      <c r="G71" s="85"/>
      <c r="H71" s="85"/>
      <c r="I71" s="85"/>
      <c r="J71" s="85"/>
      <c r="K71" s="85"/>
      <c r="L71" s="85"/>
      <c r="M71" s="85"/>
      <c r="N71" s="85"/>
      <c r="O71" s="85"/>
      <c r="P71" s="85"/>
      <c r="Q71" s="85"/>
      <c r="R71" s="85"/>
      <c r="S71" s="85"/>
      <c r="T71" s="85"/>
      <c r="U71" s="85"/>
      <c r="V71" s="85"/>
      <c r="W71" s="85"/>
      <c r="X71" s="85"/>
      <c r="Y71" s="85"/>
      <c r="Z71" s="85"/>
      <c r="AA71" s="85"/>
      <c r="AB71" s="85"/>
      <c r="AC71" s="85"/>
      <c r="AD71" s="121">
        <f>SUM(AD50:AD70)</f>
        <v>610918.21419715718</v>
      </c>
      <c r="AE71" s="83"/>
      <c r="AG71" s="84"/>
      <c r="AH71" s="85"/>
      <c r="AI71" s="121">
        <f>SUM(AI50:AI70)</f>
        <v>2163.6686752815986</v>
      </c>
      <c r="AJ71" s="85"/>
      <c r="AL71" s="84"/>
      <c r="AM71" s="85"/>
      <c r="AN71" s="121">
        <f>SUM(AN50:AN70)</f>
        <v>4522.613131745612</v>
      </c>
      <c r="AO71" s="83"/>
    </row>
    <row r="72" spans="1:41">
      <c r="A72" s="86"/>
      <c r="B72" s="87"/>
      <c r="C72" s="87"/>
      <c r="D72" s="87"/>
      <c r="E72" s="87"/>
      <c r="F72" s="87"/>
      <c r="G72" s="87"/>
      <c r="H72" s="87"/>
      <c r="I72" s="87"/>
      <c r="J72" s="87"/>
      <c r="K72" s="87"/>
      <c r="L72" s="87"/>
      <c r="M72" s="87"/>
      <c r="N72" s="87"/>
      <c r="O72" s="87"/>
      <c r="P72" s="87"/>
      <c r="Q72" s="87"/>
      <c r="R72" s="87"/>
      <c r="S72" s="87"/>
      <c r="T72" s="87"/>
      <c r="U72" s="87"/>
      <c r="V72" s="87"/>
      <c r="W72" s="87"/>
      <c r="X72" s="87"/>
      <c r="Y72" s="87"/>
      <c r="Z72" s="87"/>
      <c r="AA72" s="87"/>
      <c r="AB72" s="87"/>
      <c r="AC72" s="87"/>
      <c r="AD72" s="87"/>
      <c r="AE72" s="88"/>
      <c r="AG72" s="86"/>
      <c r="AH72" s="87"/>
      <c r="AI72" s="87"/>
      <c r="AJ72" s="87"/>
      <c r="AL72" s="86"/>
      <c r="AM72" s="87"/>
      <c r="AN72" s="87"/>
      <c r="AO72" s="88"/>
    </row>
  </sheetData>
  <mergeCells count="25">
    <mergeCell ref="G7:H7"/>
    <mergeCell ref="S46:U46"/>
    <mergeCell ref="C14:E14"/>
    <mergeCell ref="AL14:AN14"/>
    <mergeCell ref="A43:C43"/>
    <mergeCell ref="O46:Q46"/>
    <mergeCell ref="O14:Q14"/>
    <mergeCell ref="W14:Z14"/>
    <mergeCell ref="AL46:AN46"/>
    <mergeCell ref="AQ14:AS14"/>
    <mergeCell ref="G6:H6"/>
    <mergeCell ref="A4:C4"/>
    <mergeCell ref="A11:C11"/>
    <mergeCell ref="C46:E46"/>
    <mergeCell ref="G46:M46"/>
    <mergeCell ref="AG46:AI46"/>
    <mergeCell ref="W46:Z46"/>
    <mergeCell ref="AB46:AD46"/>
    <mergeCell ref="A6:B6"/>
    <mergeCell ref="A7:B7"/>
    <mergeCell ref="G14:M14"/>
    <mergeCell ref="AG14:AI14"/>
    <mergeCell ref="AB14:AD14"/>
    <mergeCell ref="S14:U14"/>
    <mergeCell ref="G4:I4"/>
  </mergeCells>
  <phoneticPr fontId="4" type="noConversion"/>
  <printOptions horizontalCentered="1"/>
  <pageMargins left="0.25" right="0.25" top="0.75" bottom="0.75" header="0.25" footer="0.25"/>
  <pageSetup paperSize="5" scale="4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:AJ72"/>
  <sheetViews>
    <sheetView workbookViewId="0">
      <selection activeCell="AI49" sqref="AI49"/>
    </sheetView>
  </sheetViews>
  <sheetFormatPr defaultRowHeight="12.75"/>
  <cols>
    <col min="1" max="1" width="18.140625" style="75" customWidth="1"/>
    <col min="2" max="2" width="2.140625" style="75" customWidth="1"/>
    <col min="3" max="3" width="12.140625" style="75" bestFit="1" customWidth="1"/>
    <col min="4" max="4" width="10.7109375" style="75" customWidth="1"/>
    <col min="5" max="5" width="12.140625" style="75" bestFit="1" customWidth="1"/>
    <col min="6" max="6" width="2.140625" style="75" customWidth="1"/>
    <col min="7" max="7" width="11.42578125" style="75" customWidth="1"/>
    <col min="8" max="8" width="12.85546875" style="75" customWidth="1"/>
    <col min="9" max="9" width="9.140625" style="75"/>
    <col min="10" max="10" width="14.140625" style="75" customWidth="1"/>
    <col min="11" max="11" width="15.85546875" style="75" customWidth="1"/>
    <col min="12" max="12" width="9.140625" style="75"/>
    <col min="13" max="13" width="10.28515625" style="75" bestFit="1" customWidth="1"/>
    <col min="14" max="14" width="2.42578125" style="75" customWidth="1"/>
    <col min="15" max="15" width="12.140625" style="75" customWidth="1"/>
    <col min="16" max="17" width="10.28515625" style="75" bestFit="1" customWidth="1"/>
    <col min="18" max="18" width="2.7109375" style="75" customWidth="1"/>
    <col min="19" max="19" width="12.140625" style="75" customWidth="1"/>
    <col min="20" max="20" width="9.140625" style="75"/>
    <col min="21" max="21" width="12.140625" style="75" customWidth="1"/>
    <col min="22" max="22" width="2" style="75" customWidth="1"/>
    <col min="23" max="23" width="9.28515625" style="75" bestFit="1" customWidth="1"/>
    <col min="24" max="24" width="8" style="75" customWidth="1"/>
    <col min="25" max="25" width="9.140625" style="75"/>
    <col min="26" max="26" width="12" style="75" customWidth="1"/>
    <col min="27" max="27" width="2.28515625" style="75" customWidth="1"/>
    <col min="28" max="29" width="12.140625" style="75" bestFit="1" customWidth="1"/>
    <col min="30" max="30" width="13.28515625" style="75" customWidth="1"/>
    <col min="31" max="32" width="9.140625" style="75"/>
    <col min="33" max="33" width="15.85546875" style="75" customWidth="1"/>
    <col min="34" max="34" width="10.5703125" style="75" bestFit="1" customWidth="1"/>
    <col min="35" max="35" width="17.28515625" style="75" customWidth="1"/>
    <col min="36" max="16384" width="9.140625" style="75"/>
  </cols>
  <sheetData>
    <row r="1" spans="1:36" s="38" customFormat="1" ht="25.5" customHeight="1">
      <c r="A1" s="37" t="s">
        <v>117</v>
      </c>
      <c r="B1" s="90"/>
    </row>
    <row r="4" spans="1:36">
      <c r="A4" s="137" t="s">
        <v>118</v>
      </c>
      <c r="B4" s="157"/>
      <c r="C4" s="138"/>
      <c r="H4" s="108" t="s">
        <v>138</v>
      </c>
      <c r="I4" s="110"/>
      <c r="J4" s="109"/>
      <c r="K4" s="108"/>
      <c r="W4" s="137" t="s">
        <v>119</v>
      </c>
      <c r="X4" s="157"/>
      <c r="Y4" s="138"/>
    </row>
    <row r="5" spans="1:36">
      <c r="A5" s="80"/>
      <c r="B5" s="81"/>
      <c r="C5" s="81"/>
      <c r="D5" s="82"/>
      <c r="H5" s="80"/>
      <c r="I5" s="81"/>
      <c r="J5" s="81"/>
      <c r="K5" s="82"/>
      <c r="W5" s="80"/>
      <c r="X5" s="81"/>
      <c r="Y5" s="81"/>
      <c r="Z5" s="82"/>
    </row>
    <row r="6" spans="1:36" ht="39.75" customHeight="1">
      <c r="A6" s="155" t="s">
        <v>122</v>
      </c>
      <c r="B6" s="156"/>
      <c r="C6" s="97">
        <f>SUM(AD18:AD38)</f>
        <v>610384.21134772478</v>
      </c>
      <c r="D6" s="83"/>
      <c r="H6" s="162" t="s">
        <v>140</v>
      </c>
      <c r="I6" s="163"/>
      <c r="J6" s="97">
        <f>SUM(AI18:AI38)/12</f>
        <v>4577.8815851079353</v>
      </c>
      <c r="K6" s="83"/>
      <c r="L6" s="114"/>
      <c r="W6" s="155" t="s">
        <v>114</v>
      </c>
      <c r="X6" s="154"/>
      <c r="Y6" s="89">
        <v>0.5</v>
      </c>
      <c r="Z6" s="83"/>
    </row>
    <row r="7" spans="1:36" ht="42.75" customHeight="1">
      <c r="A7" s="155" t="s">
        <v>123</v>
      </c>
      <c r="B7" s="156"/>
      <c r="C7" s="97">
        <f>SUM(AD50:AD70)</f>
        <v>616887.19673655496</v>
      </c>
      <c r="D7" s="83"/>
      <c r="H7" s="162" t="s">
        <v>141</v>
      </c>
      <c r="I7" s="163"/>
      <c r="J7" s="97">
        <f>SUM(AI50:AI70)/12</f>
        <v>2184.8088217752988</v>
      </c>
      <c r="K7" s="83"/>
      <c r="W7" s="155" t="s">
        <v>115</v>
      </c>
      <c r="X7" s="156"/>
      <c r="Y7" s="89">
        <v>0.5</v>
      </c>
      <c r="Z7" s="83"/>
    </row>
    <row r="8" spans="1:36">
      <c r="A8" s="86"/>
      <c r="B8" s="87"/>
      <c r="C8" s="87"/>
      <c r="D8" s="88"/>
      <c r="H8" s="86"/>
      <c r="I8" s="87"/>
      <c r="J8" s="87"/>
      <c r="K8" s="88"/>
      <c r="W8" s="86"/>
      <c r="X8" s="87"/>
      <c r="Y8" s="87"/>
      <c r="Z8" s="88"/>
    </row>
    <row r="9" spans="1:36">
      <c r="C9" s="85"/>
    </row>
    <row r="11" spans="1:36">
      <c r="A11" s="137" t="s">
        <v>97</v>
      </c>
      <c r="B11" s="157"/>
      <c r="C11" s="138"/>
    </row>
    <row r="12" spans="1:36">
      <c r="A12" s="80"/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2"/>
      <c r="AG12" s="80"/>
      <c r="AH12" s="81"/>
      <c r="AI12" s="81"/>
      <c r="AJ12" s="82"/>
    </row>
    <row r="13" spans="1:36">
      <c r="A13" s="84"/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5"/>
      <c r="AB13" s="85"/>
      <c r="AC13" s="85"/>
      <c r="AD13" s="85"/>
      <c r="AE13" s="83"/>
      <c r="AG13" s="84"/>
      <c r="AH13" s="85"/>
      <c r="AI13" s="85"/>
      <c r="AJ13" s="83"/>
    </row>
    <row r="14" spans="1:36">
      <c r="A14" s="93" t="s">
        <v>102</v>
      </c>
      <c r="B14" s="85"/>
      <c r="C14" s="152" t="s">
        <v>85</v>
      </c>
      <c r="D14" s="158"/>
      <c r="E14" s="159"/>
      <c r="F14" s="85"/>
      <c r="G14" s="152" t="s">
        <v>86</v>
      </c>
      <c r="H14" s="158"/>
      <c r="I14" s="158"/>
      <c r="J14" s="158"/>
      <c r="K14" s="158"/>
      <c r="L14" s="158"/>
      <c r="M14" s="159"/>
      <c r="N14" s="85"/>
      <c r="O14" s="152" t="s">
        <v>94</v>
      </c>
      <c r="P14" s="158"/>
      <c r="Q14" s="159"/>
      <c r="R14" s="85"/>
      <c r="S14" s="152" t="s">
        <v>110</v>
      </c>
      <c r="T14" s="153"/>
      <c r="U14" s="154"/>
      <c r="V14" s="85"/>
      <c r="W14" s="152" t="s">
        <v>111</v>
      </c>
      <c r="X14" s="158"/>
      <c r="Y14" s="158"/>
      <c r="Z14" s="159"/>
      <c r="AA14" s="85"/>
      <c r="AB14" s="152" t="s">
        <v>126</v>
      </c>
      <c r="AC14" s="153"/>
      <c r="AD14" s="154"/>
      <c r="AE14" s="83"/>
      <c r="AG14" s="152" t="s">
        <v>131</v>
      </c>
      <c r="AH14" s="153"/>
      <c r="AI14" s="154"/>
      <c r="AJ14" s="83"/>
    </row>
    <row r="15" spans="1:36">
      <c r="A15" s="84"/>
      <c r="B15" s="85"/>
      <c r="C15" s="85"/>
      <c r="D15" s="85"/>
      <c r="E15" s="85"/>
      <c r="F15" s="85"/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  <c r="R15" s="85"/>
      <c r="S15" s="85"/>
      <c r="T15" s="85"/>
      <c r="U15" s="85"/>
      <c r="V15" s="85"/>
      <c r="W15" s="85"/>
      <c r="X15" s="85"/>
      <c r="Y15" s="85"/>
      <c r="Z15" s="85"/>
      <c r="AA15" s="85"/>
      <c r="AB15" s="85"/>
      <c r="AC15" s="85"/>
      <c r="AD15" s="85"/>
      <c r="AE15" s="83"/>
      <c r="AG15" s="84"/>
      <c r="AH15" s="85"/>
      <c r="AI15" s="85"/>
      <c r="AJ15" s="83"/>
    </row>
    <row r="16" spans="1:36">
      <c r="A16" s="84"/>
      <c r="B16" s="85"/>
      <c r="C16" s="85"/>
      <c r="D16" s="78">
        <f>'Bus Case Inputs'!$C$8</f>
        <v>0.02</v>
      </c>
      <c r="E16" s="85"/>
      <c r="F16" s="85"/>
      <c r="G16" s="95"/>
      <c r="H16" s="79">
        <f>'Bus Case Inputs'!B40</f>
        <v>6.5</v>
      </c>
      <c r="I16" s="85"/>
      <c r="J16" s="79">
        <f>'Bus Case Inputs'!B41</f>
        <v>7.5</v>
      </c>
      <c r="K16" s="85"/>
      <c r="L16" s="79">
        <f>'Bus Case Inputs'!B42</f>
        <v>18.5</v>
      </c>
      <c r="M16" s="85"/>
      <c r="N16" s="85"/>
      <c r="O16" s="85"/>
      <c r="P16" s="78">
        <f>'Bus Case Inputs'!$C$9</f>
        <v>0.05</v>
      </c>
      <c r="Q16" s="78">
        <f>'Bus Case Inputs'!$C$10</f>
        <v>8.7499999999999994E-2</v>
      </c>
      <c r="R16" s="85"/>
      <c r="S16" s="85"/>
      <c r="T16" s="78">
        <f>'Bus Case Inputs'!C18</f>
        <v>0.04</v>
      </c>
      <c r="U16" s="85"/>
      <c r="V16" s="85"/>
      <c r="W16" s="85"/>
      <c r="X16" s="85"/>
      <c r="Y16" s="85"/>
      <c r="Z16" s="85"/>
      <c r="AA16" s="85"/>
      <c r="AB16" s="85"/>
      <c r="AC16" s="85"/>
      <c r="AD16" s="85"/>
      <c r="AE16" s="83"/>
      <c r="AG16" s="84"/>
      <c r="AH16" s="85"/>
      <c r="AI16" s="85"/>
      <c r="AJ16" s="83"/>
    </row>
    <row r="17" spans="1:36" ht="51">
      <c r="A17" s="77" t="s">
        <v>82</v>
      </c>
      <c r="B17" s="85"/>
      <c r="C17" s="77" t="s">
        <v>104</v>
      </c>
      <c r="D17" s="77" t="s">
        <v>107</v>
      </c>
      <c r="E17" s="77" t="s">
        <v>106</v>
      </c>
      <c r="F17" s="96"/>
      <c r="G17" s="77" t="s">
        <v>90</v>
      </c>
      <c r="H17" s="77" t="s">
        <v>87</v>
      </c>
      <c r="I17" s="77" t="s">
        <v>91</v>
      </c>
      <c r="J17" s="77" t="s">
        <v>88</v>
      </c>
      <c r="K17" s="77" t="s">
        <v>92</v>
      </c>
      <c r="L17" s="77" t="s">
        <v>89</v>
      </c>
      <c r="M17" s="77" t="s">
        <v>83</v>
      </c>
      <c r="N17" s="85"/>
      <c r="O17" s="77" t="s">
        <v>105</v>
      </c>
      <c r="P17" s="77" t="s">
        <v>95</v>
      </c>
      <c r="Q17" s="77" t="s">
        <v>96</v>
      </c>
      <c r="R17" s="85"/>
      <c r="S17" s="77" t="s">
        <v>103</v>
      </c>
      <c r="T17" s="77" t="s">
        <v>84</v>
      </c>
      <c r="U17" s="77" t="s">
        <v>109</v>
      </c>
      <c r="V17" s="85"/>
      <c r="W17" s="77" t="s">
        <v>101</v>
      </c>
      <c r="X17" s="77" t="s">
        <v>99</v>
      </c>
      <c r="Y17" s="77" t="s">
        <v>98</v>
      </c>
      <c r="Z17" s="77" t="s">
        <v>100</v>
      </c>
      <c r="AA17" s="85"/>
      <c r="AB17" s="77" t="s">
        <v>108</v>
      </c>
      <c r="AC17" s="77" t="s">
        <v>125</v>
      </c>
      <c r="AD17" s="77" t="s">
        <v>124</v>
      </c>
      <c r="AE17" s="83"/>
      <c r="AG17" s="77" t="s">
        <v>133</v>
      </c>
      <c r="AH17" s="77" t="s">
        <v>134</v>
      </c>
      <c r="AI17" s="77" t="s">
        <v>142</v>
      </c>
      <c r="AJ17" s="83"/>
    </row>
    <row r="18" spans="1:36">
      <c r="A18" s="76" t="str">
        <f>'SKU Details'!A5</f>
        <v>LEX 100021</v>
      </c>
      <c r="B18" s="85"/>
      <c r="C18" s="21">
        <f>'SKU Details'!D5</f>
        <v>517.76449537037035</v>
      </c>
      <c r="D18" s="21">
        <f>C18*D$16</f>
        <v>10.355289907407407</v>
      </c>
      <c r="E18" s="21">
        <f>SUM(C18:D18)</f>
        <v>528.11978527777774</v>
      </c>
      <c r="F18" s="85"/>
      <c r="G18" s="10">
        <f>('SKU Details'!F5+'SKU Details'!I5)*(1+(1-'Bus Case Inputs'!$F$39))</f>
        <v>2.342916666666667</v>
      </c>
      <c r="H18" s="21">
        <f>G18*H$16</f>
        <v>15.228958333333335</v>
      </c>
      <c r="I18" s="10">
        <f>'SKU Details'!G5*(1+(1-'Bus Case Inputs'!$F$39))</f>
        <v>1.5</v>
      </c>
      <c r="J18" s="21">
        <f>I18*J$16</f>
        <v>11.25</v>
      </c>
      <c r="K18" s="10">
        <f>'SKU Details'!H5*(1+(1-'Bus Case Inputs'!$F$39))</f>
        <v>0.29166666666666663</v>
      </c>
      <c r="L18" s="21">
        <f>K18*L$16</f>
        <v>5.395833333333333</v>
      </c>
      <c r="M18" s="21">
        <f>SUM(H18,J18,L18)</f>
        <v>31.874791666666667</v>
      </c>
      <c r="N18" s="85"/>
      <c r="O18" s="21">
        <f>M18+E18</f>
        <v>559.99457694444436</v>
      </c>
      <c r="P18" s="21">
        <f>O18*P$16</f>
        <v>27.999728847222219</v>
      </c>
      <c r="Q18" s="21">
        <f>SUM(O18:P18)*Q$16</f>
        <v>51.449501756770822</v>
      </c>
      <c r="R18" s="85"/>
      <c r="S18" s="21">
        <f>SUM(D18,O18:Q18)</f>
        <v>649.79909745584473</v>
      </c>
      <c r="T18" s="21">
        <f>SUM(D18,M18,P18:Q18)*T$16</f>
        <v>4.8671724871226845</v>
      </c>
      <c r="U18" s="21">
        <f>SUM(S18:T18)</f>
        <v>654.66626994296746</v>
      </c>
      <c r="V18" s="85"/>
      <c r="W18" s="92">
        <f>'SKU Details'!E5*0.4536</f>
        <v>6.1235999999999997</v>
      </c>
      <c r="X18" s="21">
        <f>W18*$Y$6*'Bus Case Inputs'!$D$29</f>
        <v>1.99017</v>
      </c>
      <c r="Y18" s="21">
        <f>W18*$Y$7*SUM('Bus Case Inputs'!$D$28:$E$28)</f>
        <v>21.58569</v>
      </c>
      <c r="Z18" s="21">
        <f>SUM(X18:Y18)</f>
        <v>23.575859999999999</v>
      </c>
      <c r="AA18" s="85"/>
      <c r="AB18" s="21">
        <f>SUM(U18,Z18)</f>
        <v>678.24212994296749</v>
      </c>
      <c r="AC18" s="91">
        <f>'SKU Details'!B5*'SKU Details'!K5</f>
        <v>67200</v>
      </c>
      <c r="AD18" s="94">
        <f>AB18*AC18/1000</f>
        <v>45577.871132167413</v>
      </c>
      <c r="AE18" s="83"/>
      <c r="AG18" s="32">
        <f>(('Bus Case Inputs'!$E$53+'Bus Case Inputs'!$E$56)/'Bus Case Inputs'!$F$58)*'Scenario 2'!AC18*'Scenario 2'!$Y$6</f>
        <v>33040</v>
      </c>
      <c r="AH18" s="32">
        <f>(('Bus Case Inputs'!$E$54+'Bus Case Inputs'!$E$56)/'Bus Case Inputs'!$F$58)*'Scenario 2'!AC18*'Scenario 2'!$Y$7</f>
        <v>7280</v>
      </c>
      <c r="AI18" s="94">
        <f>((AG18+AH18)*AB18)*('Bus Case Inputs'!$B$64/1000)</f>
        <v>4102.0084018950674</v>
      </c>
      <c r="AJ18" s="83"/>
    </row>
    <row r="19" spans="1:36">
      <c r="A19" s="76" t="str">
        <f>'SKU Details'!A6</f>
        <v>LEX 100022</v>
      </c>
      <c r="B19" s="85"/>
      <c r="C19" s="21">
        <f>'SKU Details'!D6</f>
        <v>164.5</v>
      </c>
      <c r="D19" s="21">
        <f t="shared" ref="D19:D38" si="0">C19*D$16</f>
        <v>3.29</v>
      </c>
      <c r="E19" s="21">
        <f t="shared" ref="E19:E38" si="1">SUM(C19:D19)</f>
        <v>167.79</v>
      </c>
      <c r="F19" s="85"/>
      <c r="G19" s="10">
        <f>('SKU Details'!F6+'SKU Details'!I6)*(1+(1-'Bus Case Inputs'!$F$39))</f>
        <v>1.0833333333333335</v>
      </c>
      <c r="H19" s="21">
        <f t="shared" ref="H19:H38" si="2">G19*H$16</f>
        <v>7.0416666666666679</v>
      </c>
      <c r="I19" s="10">
        <f>'SKU Details'!G6*(1+(1-'Bus Case Inputs'!$F$39))</f>
        <v>0.75</v>
      </c>
      <c r="J19" s="21">
        <f t="shared" ref="J19:J38" si="3">I19*J$16</f>
        <v>5.625</v>
      </c>
      <c r="K19" s="10">
        <f>'SKU Details'!H6*(1+(1-'Bus Case Inputs'!$F$39))</f>
        <v>0.29166666666666663</v>
      </c>
      <c r="L19" s="21">
        <f t="shared" ref="L19:L38" si="4">K19*L$16</f>
        <v>5.395833333333333</v>
      </c>
      <c r="M19" s="21">
        <f t="shared" ref="M19:M38" si="5">SUM(H19,J19,L19)</f>
        <v>18.0625</v>
      </c>
      <c r="N19" s="85"/>
      <c r="O19" s="21">
        <f t="shared" ref="O19:O38" si="6">M19+E19</f>
        <v>185.85249999999999</v>
      </c>
      <c r="P19" s="21">
        <f t="shared" ref="P19:P38" si="7">O19*P$16</f>
        <v>9.2926249999999992</v>
      </c>
      <c r="Q19" s="21">
        <f t="shared" ref="Q19:Q38" si="8">SUM(O19:P19)*Q$16</f>
        <v>17.075198437499996</v>
      </c>
      <c r="R19" s="85"/>
      <c r="S19" s="21">
        <f t="shared" ref="S19:S38" si="9">SUM(D19,O19:Q19)</f>
        <v>215.51032343749998</v>
      </c>
      <c r="T19" s="21">
        <f t="shared" ref="T19:T38" si="10">SUM(D19,M19,P19:Q19)*T$16</f>
        <v>1.9088129375</v>
      </c>
      <c r="U19" s="21">
        <f t="shared" ref="U19:U38" si="11">SUM(S19:T19)</f>
        <v>217.41913637499997</v>
      </c>
      <c r="V19" s="85"/>
      <c r="W19" s="92">
        <f>'SKU Details'!E6*0.4536</f>
        <v>6.1235999999999997</v>
      </c>
      <c r="X19" s="21">
        <f>W19*$Y$6*'Bus Case Inputs'!$D$29</f>
        <v>1.99017</v>
      </c>
      <c r="Y19" s="21">
        <f>W19*$Y$7*SUM('Bus Case Inputs'!$D$28:$E$28)</f>
        <v>21.58569</v>
      </c>
      <c r="Z19" s="21">
        <f t="shared" ref="Z19:Z38" si="12">SUM(X19:Y19)</f>
        <v>23.575859999999999</v>
      </c>
      <c r="AA19" s="85"/>
      <c r="AB19" s="21">
        <f t="shared" ref="AB19:AB38" si="13">SUM(U19,Z19)</f>
        <v>240.99499637499997</v>
      </c>
      <c r="AC19" s="91">
        <f>'SKU Details'!B6*'SKU Details'!K6</f>
        <v>54400</v>
      </c>
      <c r="AD19" s="94">
        <f t="shared" ref="AD19:AD38" si="14">AB19*AC19/1000</f>
        <v>13110.127802799998</v>
      </c>
      <c r="AE19" s="83"/>
      <c r="AG19" s="32">
        <f>(('Bus Case Inputs'!$E$53+'Bus Case Inputs'!$E$56)/'Bus Case Inputs'!$F$58)*'Scenario 2'!AC19*'Scenario 2'!$Y$6</f>
        <v>26746.666666666664</v>
      </c>
      <c r="AH19" s="32">
        <f>(('Bus Case Inputs'!$E$54+'Bus Case Inputs'!$E$56)/'Bus Case Inputs'!$F$58)*'Scenario 2'!AC19*'Scenario 2'!$Y$7</f>
        <v>5893.3333333333339</v>
      </c>
      <c r="AI19" s="94">
        <f>((AG19+AH19)*AB19)*('Bus Case Inputs'!$B$64/1000)</f>
        <v>1179.9115022519998</v>
      </c>
      <c r="AJ19" s="83"/>
    </row>
    <row r="20" spans="1:36">
      <c r="A20" s="76" t="str">
        <f>'SKU Details'!A7</f>
        <v>LEX 100023</v>
      </c>
      <c r="B20" s="85"/>
      <c r="C20" s="21">
        <f>'SKU Details'!D7</f>
        <v>1329.2039724498916</v>
      </c>
      <c r="D20" s="21">
        <f t="shared" si="0"/>
        <v>26.584079448997834</v>
      </c>
      <c r="E20" s="21">
        <f t="shared" si="1"/>
        <v>1355.7880518988893</v>
      </c>
      <c r="F20" s="85"/>
      <c r="G20" s="10">
        <f>('SKU Details'!F7+'SKU Details'!I7)*(1+(1-'Bus Case Inputs'!$F$39))</f>
        <v>11.020833333333332</v>
      </c>
      <c r="H20" s="21">
        <f t="shared" si="2"/>
        <v>71.635416666666657</v>
      </c>
      <c r="I20" s="10">
        <f>'SKU Details'!G7*(1+(1-'Bus Case Inputs'!$F$39))</f>
        <v>5.25</v>
      </c>
      <c r="J20" s="21">
        <f t="shared" si="3"/>
        <v>39.375</v>
      </c>
      <c r="K20" s="10">
        <f>'SKU Details'!H7*(1+(1-'Bus Case Inputs'!$F$39))</f>
        <v>2.1</v>
      </c>
      <c r="L20" s="21">
        <f t="shared" si="4"/>
        <v>38.85</v>
      </c>
      <c r="M20" s="21">
        <f t="shared" si="5"/>
        <v>149.86041666666665</v>
      </c>
      <c r="N20" s="85"/>
      <c r="O20" s="21">
        <f t="shared" si="6"/>
        <v>1505.648468565556</v>
      </c>
      <c r="P20" s="21">
        <f t="shared" si="7"/>
        <v>75.282423428277795</v>
      </c>
      <c r="Q20" s="21">
        <f t="shared" si="8"/>
        <v>138.33145304946044</v>
      </c>
      <c r="R20" s="85"/>
      <c r="S20" s="21">
        <f t="shared" si="9"/>
        <v>1745.8464244922918</v>
      </c>
      <c r="T20" s="21">
        <f t="shared" si="10"/>
        <v>15.602334903736109</v>
      </c>
      <c r="U20" s="21">
        <f t="shared" si="11"/>
        <v>1761.448759396028</v>
      </c>
      <c r="V20" s="85"/>
      <c r="W20" s="92">
        <f>'SKU Details'!E7*0.4536</f>
        <v>4.7628000000000004</v>
      </c>
      <c r="X20" s="21">
        <f>W20*$Y$6*'Bus Case Inputs'!$D$29</f>
        <v>1.5479100000000001</v>
      </c>
      <c r="Y20" s="21">
        <f>W20*$Y$7*SUM('Bus Case Inputs'!$D$28:$E$28)</f>
        <v>16.788869999999999</v>
      </c>
      <c r="Z20" s="21">
        <f t="shared" si="12"/>
        <v>18.336780000000001</v>
      </c>
      <c r="AA20" s="85"/>
      <c r="AB20" s="21">
        <f t="shared" si="13"/>
        <v>1779.7855393960281</v>
      </c>
      <c r="AC20" s="91">
        <f>'SKU Details'!B7*'SKU Details'!K7</f>
        <v>44320</v>
      </c>
      <c r="AD20" s="94">
        <f t="shared" si="14"/>
        <v>78880.095106031964</v>
      </c>
      <c r="AE20" s="83"/>
      <c r="AG20" s="32">
        <f>(('Bus Case Inputs'!$E$53+'Bus Case Inputs'!$E$56)/'Bus Case Inputs'!$F$58)*'Scenario 2'!AC20*'Scenario 2'!$Y$6</f>
        <v>21790.666666666664</v>
      </c>
      <c r="AH20" s="32">
        <f>(('Bus Case Inputs'!$E$54+'Bus Case Inputs'!$E$56)/'Bus Case Inputs'!$F$58)*'Scenario 2'!AC20*'Scenario 2'!$Y$7</f>
        <v>4801.3333333333339</v>
      </c>
      <c r="AI20" s="94">
        <f>((AG20+AH20)*AB20)*('Bus Case Inputs'!$B$64/1000)</f>
        <v>7099.2085595428762</v>
      </c>
      <c r="AJ20" s="83"/>
    </row>
    <row r="21" spans="1:36">
      <c r="A21" s="76" t="str">
        <f>'SKU Details'!A8</f>
        <v>LEX 100024</v>
      </c>
      <c r="B21" s="85"/>
      <c r="C21" s="21">
        <f>'SKU Details'!D8</f>
        <v>2090.7312438271606</v>
      </c>
      <c r="D21" s="21">
        <f t="shared" si="0"/>
        <v>41.814624876543213</v>
      </c>
      <c r="E21" s="21">
        <f t="shared" si="1"/>
        <v>2132.5458687037039</v>
      </c>
      <c r="F21" s="85"/>
      <c r="G21" s="10">
        <f>('SKU Details'!F8+'SKU Details'!I8)*(1+(1-'Bus Case Inputs'!$F$39))</f>
        <v>17.787500000000001</v>
      </c>
      <c r="H21" s="21">
        <f t="shared" si="2"/>
        <v>115.61875000000001</v>
      </c>
      <c r="I21" s="10">
        <f>'SKU Details'!G8*(1+(1-'Bus Case Inputs'!$F$39))</f>
        <v>7.5749999999999993</v>
      </c>
      <c r="J21" s="21">
        <f t="shared" si="3"/>
        <v>56.812499999999993</v>
      </c>
      <c r="K21" s="10">
        <f>'SKU Details'!H8*(1+(1-'Bus Case Inputs'!$F$39))</f>
        <v>3.0625</v>
      </c>
      <c r="L21" s="21">
        <f t="shared" si="4"/>
        <v>56.65625</v>
      </c>
      <c r="M21" s="21">
        <f t="shared" si="5"/>
        <v>229.08750000000001</v>
      </c>
      <c r="N21" s="85"/>
      <c r="O21" s="21">
        <f t="shared" si="6"/>
        <v>2361.633368703704</v>
      </c>
      <c r="P21" s="21">
        <f t="shared" si="7"/>
        <v>118.08166843518521</v>
      </c>
      <c r="Q21" s="21">
        <f t="shared" si="8"/>
        <v>216.9750657496528</v>
      </c>
      <c r="R21" s="85"/>
      <c r="S21" s="21">
        <f t="shared" si="9"/>
        <v>2738.5047277650856</v>
      </c>
      <c r="T21" s="21">
        <f t="shared" si="10"/>
        <v>24.238354362455247</v>
      </c>
      <c r="U21" s="21">
        <f t="shared" si="11"/>
        <v>2762.7430821275407</v>
      </c>
      <c r="V21" s="85"/>
      <c r="W21" s="92">
        <f>'SKU Details'!E8*0.4536</f>
        <v>7.4843999999999999</v>
      </c>
      <c r="X21" s="21">
        <f>W21*$Y$6*'Bus Case Inputs'!$D$29</f>
        <v>2.4324300000000001</v>
      </c>
      <c r="Y21" s="21">
        <f>W21*$Y$7*SUM('Bus Case Inputs'!$D$28:$E$28)</f>
        <v>26.38251</v>
      </c>
      <c r="Z21" s="21">
        <f t="shared" si="12"/>
        <v>28.81494</v>
      </c>
      <c r="AA21" s="85"/>
      <c r="AB21" s="21">
        <f t="shared" si="13"/>
        <v>2791.5580221275409</v>
      </c>
      <c r="AC21" s="91">
        <f>'SKU Details'!B8*'SKU Details'!K8</f>
        <v>34400</v>
      </c>
      <c r="AD21" s="94">
        <f t="shared" si="14"/>
        <v>96029.595961187413</v>
      </c>
      <c r="AE21" s="83"/>
      <c r="AG21" s="32">
        <f>(('Bus Case Inputs'!$E$53+'Bus Case Inputs'!$E$56)/'Bus Case Inputs'!$F$58)*'Scenario 2'!AC21*'Scenario 2'!$Y$6</f>
        <v>16913.333333333332</v>
      </c>
      <c r="AH21" s="32">
        <f>(('Bus Case Inputs'!$E$54+'Bus Case Inputs'!$E$56)/'Bus Case Inputs'!$F$58)*'Scenario 2'!AC21*'Scenario 2'!$Y$7</f>
        <v>3726.666666666667</v>
      </c>
      <c r="AI21" s="94">
        <f>((AG21+AH21)*AB21)*('Bus Case Inputs'!$B$64/1000)</f>
        <v>8642.6636365068662</v>
      </c>
      <c r="AJ21" s="83"/>
    </row>
    <row r="22" spans="1:36">
      <c r="A22" s="76" t="str">
        <f>'SKU Details'!A9</f>
        <v>LEX 100025</v>
      </c>
      <c r="B22" s="85"/>
      <c r="C22" s="21">
        <f>'SKU Details'!D9</f>
        <v>1439.0014135042002</v>
      </c>
      <c r="D22" s="21">
        <f t="shared" si="0"/>
        <v>28.780028270084003</v>
      </c>
      <c r="E22" s="21">
        <f t="shared" si="1"/>
        <v>1467.7814417742841</v>
      </c>
      <c r="F22" s="85"/>
      <c r="G22" s="10">
        <f>('SKU Details'!F9+'SKU Details'!I9)*(1+(1-'Bus Case Inputs'!$F$39))</f>
        <v>9.5333333333333332</v>
      </c>
      <c r="H22" s="21">
        <f t="shared" si="2"/>
        <v>61.966666666666669</v>
      </c>
      <c r="I22" s="10">
        <f>'SKU Details'!G9*(1+(1-'Bus Case Inputs'!$F$39))</f>
        <v>6.6374999999999993</v>
      </c>
      <c r="J22" s="21">
        <f t="shared" si="3"/>
        <v>49.781249999999993</v>
      </c>
      <c r="K22" s="10">
        <f>'SKU Details'!H9*(1+(1-'Bus Case Inputs'!$F$39))</f>
        <v>2.3041666666666667</v>
      </c>
      <c r="L22" s="21">
        <f t="shared" si="4"/>
        <v>42.627083333333331</v>
      </c>
      <c r="M22" s="21">
        <f t="shared" si="5"/>
        <v>154.375</v>
      </c>
      <c r="N22" s="85"/>
      <c r="O22" s="21">
        <f t="shared" si="6"/>
        <v>1622.1564417742841</v>
      </c>
      <c r="P22" s="21">
        <f t="shared" si="7"/>
        <v>81.107822088714215</v>
      </c>
      <c r="Q22" s="21">
        <f t="shared" si="8"/>
        <v>149.03562308801233</v>
      </c>
      <c r="R22" s="85"/>
      <c r="S22" s="21">
        <f t="shared" si="9"/>
        <v>1881.0799152210946</v>
      </c>
      <c r="T22" s="21">
        <f t="shared" si="10"/>
        <v>16.531938937872425</v>
      </c>
      <c r="U22" s="21">
        <f t="shared" si="11"/>
        <v>1897.6118541589669</v>
      </c>
      <c r="V22" s="85"/>
      <c r="W22" s="92">
        <f>'SKU Details'!E9*0.4536</f>
        <v>5.5112399999999999</v>
      </c>
      <c r="X22" s="21">
        <f>W22*$Y$6*'Bus Case Inputs'!$D$29</f>
        <v>1.791153</v>
      </c>
      <c r="Y22" s="21">
        <f>W22*$Y$7*SUM('Bus Case Inputs'!$D$28:$E$28)</f>
        <v>19.427121</v>
      </c>
      <c r="Z22" s="21">
        <f t="shared" si="12"/>
        <v>21.218274000000001</v>
      </c>
      <c r="AA22" s="85"/>
      <c r="AB22" s="21">
        <f t="shared" si="13"/>
        <v>1918.830128158967</v>
      </c>
      <c r="AC22" s="91">
        <f>'SKU Details'!B9*'SKU Details'!K9</f>
        <v>20640</v>
      </c>
      <c r="AD22" s="94">
        <f t="shared" si="14"/>
        <v>39604.653845201079</v>
      </c>
      <c r="AE22" s="83"/>
      <c r="AG22" s="32">
        <f>(('Bus Case Inputs'!$E$53+'Bus Case Inputs'!$E$56)/'Bus Case Inputs'!$F$58)*'Scenario 2'!AC22*'Scenario 2'!$Y$6</f>
        <v>10148</v>
      </c>
      <c r="AH22" s="32">
        <f>(('Bus Case Inputs'!$E$54+'Bus Case Inputs'!$E$56)/'Bus Case Inputs'!$F$58)*'Scenario 2'!AC22*'Scenario 2'!$Y$7</f>
        <v>2236</v>
      </c>
      <c r="AI22" s="94">
        <f>((AG22+AH22)*AB22)*('Bus Case Inputs'!$B$64/1000)</f>
        <v>3564.4188460680966</v>
      </c>
      <c r="AJ22" s="83"/>
    </row>
    <row r="23" spans="1:36">
      <c r="A23" s="76" t="str">
        <f>'SKU Details'!A10</f>
        <v>LEX 100026</v>
      </c>
      <c r="B23" s="85"/>
      <c r="C23" s="21">
        <f>'SKU Details'!D10</f>
        <v>956.12733377559891</v>
      </c>
      <c r="D23" s="21">
        <f t="shared" si="0"/>
        <v>19.12254667551198</v>
      </c>
      <c r="E23" s="21">
        <f t="shared" si="1"/>
        <v>975.24988045111093</v>
      </c>
      <c r="F23" s="85"/>
      <c r="G23" s="10">
        <f>('SKU Details'!F10+'SKU Details'!I10)*(1+(1-'Bus Case Inputs'!$F$39))</f>
        <v>6.75</v>
      </c>
      <c r="H23" s="21">
        <f t="shared" si="2"/>
        <v>43.875</v>
      </c>
      <c r="I23" s="10">
        <f>'SKU Details'!G10*(1+(1-'Bus Case Inputs'!$F$39))</f>
        <v>4.0500000000000007</v>
      </c>
      <c r="J23" s="21">
        <f t="shared" si="3"/>
        <v>30.375000000000007</v>
      </c>
      <c r="K23" s="10">
        <f>'SKU Details'!H10*(1+(1-'Bus Case Inputs'!$F$39))</f>
        <v>1.7791666666666663</v>
      </c>
      <c r="L23" s="21">
        <f t="shared" si="4"/>
        <v>32.914583333333326</v>
      </c>
      <c r="M23" s="21">
        <f t="shared" si="5"/>
        <v>107.16458333333333</v>
      </c>
      <c r="N23" s="85"/>
      <c r="O23" s="21">
        <f t="shared" si="6"/>
        <v>1082.4144637844443</v>
      </c>
      <c r="P23" s="21">
        <f t="shared" si="7"/>
        <v>54.120723189222218</v>
      </c>
      <c r="Q23" s="21">
        <f t="shared" si="8"/>
        <v>99.446828860195808</v>
      </c>
      <c r="R23" s="85"/>
      <c r="S23" s="21">
        <f t="shared" si="9"/>
        <v>1255.1045625093743</v>
      </c>
      <c r="T23" s="21">
        <f t="shared" si="10"/>
        <v>11.194187282330534</v>
      </c>
      <c r="U23" s="21">
        <f t="shared" si="11"/>
        <v>1266.2987497917049</v>
      </c>
      <c r="V23" s="85"/>
      <c r="W23" s="92">
        <f>'SKU Details'!E10*0.4536</f>
        <v>5.6132999999999997</v>
      </c>
      <c r="X23" s="21">
        <f>W23*$Y$6*'Bus Case Inputs'!$D$29</f>
        <v>1.8243225000000001</v>
      </c>
      <c r="Y23" s="21">
        <f>W23*$Y$7*SUM('Bus Case Inputs'!$D$28:$E$28)</f>
        <v>19.786882499999997</v>
      </c>
      <c r="Z23" s="21">
        <f t="shared" si="12"/>
        <v>21.611204999999998</v>
      </c>
      <c r="AA23" s="85"/>
      <c r="AB23" s="21">
        <f t="shared" si="13"/>
        <v>1287.9099547917049</v>
      </c>
      <c r="AC23" s="91">
        <f>'SKU Details'!B10*'SKU Details'!K10</f>
        <v>20320</v>
      </c>
      <c r="AD23" s="94">
        <f t="shared" si="14"/>
        <v>26170.330281367442</v>
      </c>
      <c r="AE23" s="83"/>
      <c r="AG23" s="32">
        <f>(('Bus Case Inputs'!$E$53+'Bus Case Inputs'!$E$56)/'Bus Case Inputs'!$F$58)*'Scenario 2'!AC23*'Scenario 2'!$Y$6</f>
        <v>9990.6666666666661</v>
      </c>
      <c r="AH23" s="32">
        <f>(('Bus Case Inputs'!$E$54+'Bus Case Inputs'!$E$56)/'Bus Case Inputs'!$F$58)*'Scenario 2'!AC23*'Scenario 2'!$Y$7</f>
        <v>2201.3333333333335</v>
      </c>
      <c r="AI23" s="94">
        <f>((AG23+AH23)*AB23)*('Bus Case Inputs'!$B$64/1000)</f>
        <v>2355.3297253230694</v>
      </c>
      <c r="AJ23" s="83"/>
    </row>
    <row r="24" spans="1:36">
      <c r="A24" s="76" t="str">
        <f>'SKU Details'!A11</f>
        <v>LEX 100027</v>
      </c>
      <c r="B24" s="85"/>
      <c r="C24" s="21">
        <f>'SKU Details'!D11</f>
        <v>702.10062064268516</v>
      </c>
      <c r="D24" s="21">
        <f t="shared" si="0"/>
        <v>14.042012412853703</v>
      </c>
      <c r="E24" s="21">
        <f t="shared" si="1"/>
        <v>716.14263305553891</v>
      </c>
      <c r="F24" s="85"/>
      <c r="G24" s="10">
        <f>('SKU Details'!F11+'SKU Details'!I11)*(1+(1-'Bus Case Inputs'!$F$39))</f>
        <v>6.4375</v>
      </c>
      <c r="H24" s="21">
        <f t="shared" si="2"/>
        <v>41.84375</v>
      </c>
      <c r="I24" s="10">
        <f>'SKU Details'!G11*(1+(1-'Bus Case Inputs'!$F$39))</f>
        <v>2.7750000000000004</v>
      </c>
      <c r="J24" s="21">
        <f t="shared" si="3"/>
        <v>20.812500000000004</v>
      </c>
      <c r="K24" s="10">
        <f>'SKU Details'!H11*(1+(1-'Bus Case Inputs'!$F$39))</f>
        <v>1.0208333333333333</v>
      </c>
      <c r="L24" s="21">
        <f t="shared" si="4"/>
        <v>18.885416666666664</v>
      </c>
      <c r="M24" s="21">
        <f t="shared" si="5"/>
        <v>81.541666666666657</v>
      </c>
      <c r="N24" s="85"/>
      <c r="O24" s="21">
        <f t="shared" si="6"/>
        <v>797.68429972220554</v>
      </c>
      <c r="P24" s="21">
        <f t="shared" si="7"/>
        <v>39.88421498611028</v>
      </c>
      <c r="Q24" s="21">
        <f t="shared" si="8"/>
        <v>73.287245036977623</v>
      </c>
      <c r="R24" s="85"/>
      <c r="S24" s="21">
        <f t="shared" si="9"/>
        <v>924.89777215814718</v>
      </c>
      <c r="T24" s="21">
        <f t="shared" si="10"/>
        <v>8.3502055641043302</v>
      </c>
      <c r="U24" s="21">
        <f t="shared" si="11"/>
        <v>933.24797772225156</v>
      </c>
      <c r="V24" s="85"/>
      <c r="W24" s="92">
        <f>'SKU Details'!E11*0.4536</f>
        <v>6.1916400000000005</v>
      </c>
      <c r="X24" s="21">
        <f>W24*$Y$6*'Bus Case Inputs'!$D$29</f>
        <v>2.012283</v>
      </c>
      <c r="Y24" s="21">
        <f>W24*$Y$7*SUM('Bus Case Inputs'!$D$28:$E$28)</f>
        <v>21.825531000000002</v>
      </c>
      <c r="Z24" s="21">
        <f t="shared" si="12"/>
        <v>23.837814000000002</v>
      </c>
      <c r="AA24" s="85"/>
      <c r="AB24" s="21">
        <f t="shared" si="13"/>
        <v>957.08579172225154</v>
      </c>
      <c r="AC24" s="91">
        <f>'SKU Details'!B11*'SKU Details'!K11</f>
        <v>26400</v>
      </c>
      <c r="AD24" s="94">
        <f t="shared" si="14"/>
        <v>25267.064901467442</v>
      </c>
      <c r="AE24" s="83"/>
      <c r="AG24" s="32">
        <f>(('Bus Case Inputs'!$E$53+'Bus Case Inputs'!$E$56)/'Bus Case Inputs'!$F$58)*'Scenario 2'!AC24*'Scenario 2'!$Y$6</f>
        <v>12980</v>
      </c>
      <c r="AH24" s="32">
        <f>(('Bus Case Inputs'!$E$54+'Bus Case Inputs'!$E$56)/'Bus Case Inputs'!$F$58)*'Scenario 2'!AC24*'Scenario 2'!$Y$7</f>
        <v>2860</v>
      </c>
      <c r="AI24" s="94">
        <f>((AG24+AH24)*AB24)*('Bus Case Inputs'!$B$64/1000)</f>
        <v>2274.0358411320694</v>
      </c>
      <c r="AJ24" s="83"/>
    </row>
    <row r="25" spans="1:36">
      <c r="A25" s="76" t="str">
        <f>'SKU Details'!A12</f>
        <v>LEX 100028</v>
      </c>
      <c r="B25" s="85"/>
      <c r="C25" s="21">
        <f>'SKU Details'!D12</f>
        <v>1952.249361697531</v>
      </c>
      <c r="D25" s="21">
        <f t="shared" si="0"/>
        <v>39.044987233950621</v>
      </c>
      <c r="E25" s="21">
        <f t="shared" si="1"/>
        <v>1991.2943489314816</v>
      </c>
      <c r="F25" s="85"/>
      <c r="G25" s="10">
        <f>('SKU Details'!F12+'SKU Details'!I12)*(1+(1-'Bus Case Inputs'!$F$39))</f>
        <v>3.3650000000000002</v>
      </c>
      <c r="H25" s="21">
        <f t="shared" si="2"/>
        <v>21.872500000000002</v>
      </c>
      <c r="I25" s="10">
        <f>'SKU Details'!G12*(1+(1-'Bus Case Inputs'!$F$39))</f>
        <v>4.5</v>
      </c>
      <c r="J25" s="21">
        <f t="shared" si="3"/>
        <v>33.75</v>
      </c>
      <c r="K25" s="10">
        <f>'SKU Details'!H12*(1+(1-'Bus Case Inputs'!$F$39))</f>
        <v>2.8000000000000003</v>
      </c>
      <c r="L25" s="21">
        <f t="shared" si="4"/>
        <v>51.800000000000004</v>
      </c>
      <c r="M25" s="21">
        <f t="shared" si="5"/>
        <v>107.42250000000001</v>
      </c>
      <c r="N25" s="85"/>
      <c r="O25" s="21">
        <f t="shared" si="6"/>
        <v>2098.7168489314818</v>
      </c>
      <c r="P25" s="21">
        <f t="shared" si="7"/>
        <v>104.9358424465741</v>
      </c>
      <c r="Q25" s="21">
        <f t="shared" si="8"/>
        <v>192.81961049557987</v>
      </c>
      <c r="R25" s="85"/>
      <c r="S25" s="21">
        <f t="shared" si="9"/>
        <v>2435.5172891075863</v>
      </c>
      <c r="T25" s="21">
        <f t="shared" si="10"/>
        <v>17.768917607044184</v>
      </c>
      <c r="U25" s="21">
        <f t="shared" si="11"/>
        <v>2453.2862067146307</v>
      </c>
      <c r="V25" s="85"/>
      <c r="W25" s="92">
        <f>'SKU Details'!E12*0.4536</f>
        <v>8.1647999999999996</v>
      </c>
      <c r="X25" s="21">
        <f>W25*$Y$6*'Bus Case Inputs'!$D$29</f>
        <v>2.6535600000000001</v>
      </c>
      <c r="Y25" s="21">
        <f>W25*$Y$7*SUM('Bus Case Inputs'!$D$28:$E$28)</f>
        <v>28.780919999999998</v>
      </c>
      <c r="Z25" s="21">
        <f t="shared" si="12"/>
        <v>31.434479999999997</v>
      </c>
      <c r="AA25" s="85"/>
      <c r="AB25" s="21">
        <f t="shared" si="13"/>
        <v>2484.7206867146306</v>
      </c>
      <c r="AC25" s="91">
        <f>'SKU Details'!B12*'SKU Details'!K12</f>
        <v>0</v>
      </c>
      <c r="AD25" s="94">
        <f t="shared" si="14"/>
        <v>0</v>
      </c>
      <c r="AE25" s="83"/>
      <c r="AG25" s="32">
        <f>(('Bus Case Inputs'!$E$53+'Bus Case Inputs'!$E$56)/'Bus Case Inputs'!$F$58)*'Scenario 2'!AC25*'Scenario 2'!$Y$6</f>
        <v>0</v>
      </c>
      <c r="AH25" s="32">
        <f>(('Bus Case Inputs'!$E$54+'Bus Case Inputs'!$E$56)/'Bus Case Inputs'!$F$58)*'Scenario 2'!AC25*'Scenario 2'!$Y$7</f>
        <v>0</v>
      </c>
      <c r="AI25" s="94">
        <f>((AG25+AH25)*AB25)*('Bus Case Inputs'!$B$64/1000)</f>
        <v>0</v>
      </c>
      <c r="AJ25" s="83"/>
    </row>
    <row r="26" spans="1:36">
      <c r="A26" s="76" t="str">
        <f>'SKU Details'!A13</f>
        <v>LEX 100029</v>
      </c>
      <c r="B26" s="85"/>
      <c r="C26" s="21">
        <f>'SKU Details'!D13</f>
        <v>751.16092592592599</v>
      </c>
      <c r="D26" s="21">
        <f t="shared" si="0"/>
        <v>15.023218518518521</v>
      </c>
      <c r="E26" s="21">
        <f t="shared" si="1"/>
        <v>766.18414444444454</v>
      </c>
      <c r="F26" s="85"/>
      <c r="G26" s="10">
        <f>('SKU Details'!F13+'SKU Details'!I13)*(1+(1-'Bus Case Inputs'!$F$39))</f>
        <v>6.6208333333333345</v>
      </c>
      <c r="H26" s="21">
        <f t="shared" si="2"/>
        <v>43.035416666666677</v>
      </c>
      <c r="I26" s="10">
        <f>'SKU Details'!G13*(1+(1-'Bus Case Inputs'!$F$39))</f>
        <v>3.2250000000000001</v>
      </c>
      <c r="J26" s="21">
        <f t="shared" si="3"/>
        <v>24.1875</v>
      </c>
      <c r="K26" s="10">
        <f>'SKU Details'!H13*(1+(1-'Bus Case Inputs'!$F$39))</f>
        <v>1.1083333333333332</v>
      </c>
      <c r="L26" s="21">
        <f t="shared" si="4"/>
        <v>20.504166666666663</v>
      </c>
      <c r="M26" s="21">
        <f t="shared" si="5"/>
        <v>87.72708333333334</v>
      </c>
      <c r="N26" s="85"/>
      <c r="O26" s="21">
        <f t="shared" si="6"/>
        <v>853.91122777777787</v>
      </c>
      <c r="P26" s="21">
        <f t="shared" si="7"/>
        <v>42.695561388888898</v>
      </c>
      <c r="Q26" s="21">
        <f t="shared" si="8"/>
        <v>78.453094052083344</v>
      </c>
      <c r="R26" s="85"/>
      <c r="S26" s="21">
        <f t="shared" si="9"/>
        <v>990.08310173726863</v>
      </c>
      <c r="T26" s="21">
        <f t="shared" si="10"/>
        <v>8.9559582917129639</v>
      </c>
      <c r="U26" s="21">
        <f t="shared" si="11"/>
        <v>999.03906002898157</v>
      </c>
      <c r="V26" s="85"/>
      <c r="W26" s="92">
        <f>'SKU Details'!E13*0.4536</f>
        <v>3.8442599999999998</v>
      </c>
      <c r="X26" s="21">
        <f>W26*$Y$6*'Bus Case Inputs'!$D$29</f>
        <v>1.2493844999999999</v>
      </c>
      <c r="Y26" s="21">
        <f>W26*$Y$7*SUM('Bus Case Inputs'!$D$28:$E$28)</f>
        <v>13.551016499999999</v>
      </c>
      <c r="Z26" s="21">
        <f t="shared" si="12"/>
        <v>14.800400999999999</v>
      </c>
      <c r="AA26" s="85"/>
      <c r="AB26" s="21">
        <f t="shared" si="13"/>
        <v>1013.8394610289815</v>
      </c>
      <c r="AC26" s="91">
        <f>'SKU Details'!B13*'SKU Details'!K13</f>
        <v>5760</v>
      </c>
      <c r="AD26" s="94">
        <f t="shared" si="14"/>
        <v>5839.7152955269339</v>
      </c>
      <c r="AE26" s="83"/>
      <c r="AG26" s="32">
        <f>(('Bus Case Inputs'!$E$53+'Bus Case Inputs'!$E$56)/'Bus Case Inputs'!$F$58)*'Scenario 2'!AC26*'Scenario 2'!$Y$6</f>
        <v>2832</v>
      </c>
      <c r="AH26" s="32">
        <f>(('Bus Case Inputs'!$E$54+'Bus Case Inputs'!$E$56)/'Bus Case Inputs'!$F$58)*'Scenario 2'!AC26*'Scenario 2'!$Y$7</f>
        <v>624</v>
      </c>
      <c r="AI26" s="94">
        <f>((AG26+AH26)*AB26)*('Bus Case Inputs'!$B$64/1000)</f>
        <v>525.57437659742391</v>
      </c>
      <c r="AJ26" s="83"/>
    </row>
    <row r="27" spans="1:36">
      <c r="A27" s="76" t="str">
        <f>'SKU Details'!A14</f>
        <v>LEX 100030</v>
      </c>
      <c r="B27" s="85"/>
      <c r="C27" s="21">
        <f>'SKU Details'!D14</f>
        <v>1350.1159477661324</v>
      </c>
      <c r="D27" s="21">
        <f t="shared" si="0"/>
        <v>27.00231895532265</v>
      </c>
      <c r="E27" s="21">
        <f t="shared" si="1"/>
        <v>1377.118266721455</v>
      </c>
      <c r="F27" s="85"/>
      <c r="G27" s="10">
        <f>('SKU Details'!F14+'SKU Details'!I14)*(1+(1-'Bus Case Inputs'!$F$39))</f>
        <v>9.5333333333333332</v>
      </c>
      <c r="H27" s="21">
        <f t="shared" si="2"/>
        <v>61.966666666666669</v>
      </c>
      <c r="I27" s="10">
        <f>'SKU Details'!G14*(1+(1-'Bus Case Inputs'!$F$39))</f>
        <v>6.75</v>
      </c>
      <c r="J27" s="21">
        <f t="shared" si="3"/>
        <v>50.625</v>
      </c>
      <c r="K27" s="10">
        <f>'SKU Details'!H14*(1+(1-'Bus Case Inputs'!$F$39))</f>
        <v>2.1291666666666664</v>
      </c>
      <c r="L27" s="21">
        <f t="shared" si="4"/>
        <v>39.389583333333327</v>
      </c>
      <c r="M27" s="21">
        <f t="shared" si="5"/>
        <v>151.98124999999999</v>
      </c>
      <c r="N27" s="85"/>
      <c r="O27" s="21">
        <f t="shared" si="6"/>
        <v>1529.0995167214551</v>
      </c>
      <c r="P27" s="21">
        <f t="shared" si="7"/>
        <v>76.454975836072762</v>
      </c>
      <c r="Q27" s="21">
        <f t="shared" si="8"/>
        <v>140.48601809878366</v>
      </c>
      <c r="R27" s="85"/>
      <c r="S27" s="21">
        <f t="shared" si="9"/>
        <v>1773.042829611634</v>
      </c>
      <c r="T27" s="21">
        <f t="shared" si="10"/>
        <v>15.836982515607165</v>
      </c>
      <c r="U27" s="21">
        <f t="shared" si="11"/>
        <v>1788.8798121272412</v>
      </c>
      <c r="V27" s="85"/>
      <c r="W27" s="92">
        <f>'SKU Details'!E14*0.4536</f>
        <v>6.5998800000000006</v>
      </c>
      <c r="X27" s="21">
        <f>W27*$Y$6*'Bus Case Inputs'!$D$29</f>
        <v>2.1449610000000003</v>
      </c>
      <c r="Y27" s="21">
        <f>W27*$Y$7*SUM('Bus Case Inputs'!$D$28:$E$28)</f>
        <v>23.264577000000003</v>
      </c>
      <c r="Z27" s="21">
        <f t="shared" si="12"/>
        <v>25.409538000000005</v>
      </c>
      <c r="AA27" s="85"/>
      <c r="AB27" s="21">
        <f t="shared" si="13"/>
        <v>1814.2893501272413</v>
      </c>
      <c r="AC27" s="91">
        <f>'SKU Details'!B14*'SKU Details'!K14</f>
        <v>16000</v>
      </c>
      <c r="AD27" s="94">
        <f t="shared" si="14"/>
        <v>29028.62960203586</v>
      </c>
      <c r="AE27" s="83"/>
      <c r="AG27" s="32">
        <f>(('Bus Case Inputs'!$E$53+'Bus Case Inputs'!$E$56)/'Bus Case Inputs'!$F$58)*'Scenario 2'!AC27*'Scenario 2'!$Y$6</f>
        <v>7866.6666666666661</v>
      </c>
      <c r="AH27" s="32">
        <f>(('Bus Case Inputs'!$E$54+'Bus Case Inputs'!$E$56)/'Bus Case Inputs'!$F$58)*'Scenario 2'!AC27*'Scenario 2'!$Y$7</f>
        <v>1733.3333333333335</v>
      </c>
      <c r="AI27" s="94">
        <f>((AG27+AH27)*AB27)*('Bus Case Inputs'!$B$64/1000)</f>
        <v>2612.5766641832274</v>
      </c>
      <c r="AJ27" s="83"/>
    </row>
    <row r="28" spans="1:36">
      <c r="A28" s="76" t="str">
        <f>'SKU Details'!A15</f>
        <v>LEX 100031</v>
      </c>
      <c r="B28" s="85"/>
      <c r="C28" s="21">
        <f>'SKU Details'!D15</f>
        <v>839.69852335487985</v>
      </c>
      <c r="D28" s="21">
        <f t="shared" si="0"/>
        <v>16.793970467097598</v>
      </c>
      <c r="E28" s="21">
        <f t="shared" si="1"/>
        <v>856.4924938219774</v>
      </c>
      <c r="F28" s="85"/>
      <c r="G28" s="10">
        <f>('SKU Details'!F15+'SKU Details'!I15)*(1+(1-'Bus Case Inputs'!$F$39))</f>
        <v>6.3916666666666675</v>
      </c>
      <c r="H28" s="21">
        <f t="shared" si="2"/>
        <v>41.545833333333341</v>
      </c>
      <c r="I28" s="10">
        <f>'SKU Details'!G15*(1+(1-'Bus Case Inputs'!$F$39))</f>
        <v>3.8250000000000002</v>
      </c>
      <c r="J28" s="21">
        <f t="shared" si="3"/>
        <v>28.6875</v>
      </c>
      <c r="K28" s="10">
        <f>'SKU Details'!H15*(1+(1-'Bus Case Inputs'!$F$39))</f>
        <v>1.6333333333333333</v>
      </c>
      <c r="L28" s="21">
        <f t="shared" si="4"/>
        <v>30.216666666666665</v>
      </c>
      <c r="M28" s="21">
        <f t="shared" si="5"/>
        <v>100.45000000000002</v>
      </c>
      <c r="N28" s="85"/>
      <c r="O28" s="21">
        <f t="shared" si="6"/>
        <v>956.94249382197745</v>
      </c>
      <c r="P28" s="21">
        <f t="shared" si="7"/>
        <v>47.847124691098877</v>
      </c>
      <c r="Q28" s="21">
        <f t="shared" si="8"/>
        <v>87.919091619894175</v>
      </c>
      <c r="R28" s="85"/>
      <c r="S28" s="21">
        <f t="shared" si="9"/>
        <v>1109.5026806000681</v>
      </c>
      <c r="T28" s="21">
        <f t="shared" si="10"/>
        <v>10.120407471123626</v>
      </c>
      <c r="U28" s="21">
        <f t="shared" si="11"/>
        <v>1119.6230880711917</v>
      </c>
      <c r="V28" s="85"/>
      <c r="W28" s="92">
        <f>'SKU Details'!E15*0.4536</f>
        <v>5.1370199999999997</v>
      </c>
      <c r="X28" s="21">
        <f>W28*$Y$6*'Bus Case Inputs'!$D$29</f>
        <v>1.6695314999999999</v>
      </c>
      <c r="Y28" s="21">
        <f>W28*$Y$7*SUM('Bus Case Inputs'!$D$28:$E$28)</f>
        <v>18.107995499999998</v>
      </c>
      <c r="Z28" s="21">
        <f t="shared" si="12"/>
        <v>19.777526999999999</v>
      </c>
      <c r="AA28" s="85"/>
      <c r="AB28" s="21">
        <f t="shared" si="13"/>
        <v>1139.4006150711916</v>
      </c>
      <c r="AC28" s="91">
        <f>'SKU Details'!B15*'SKU Details'!K15</f>
        <v>15680</v>
      </c>
      <c r="AD28" s="94">
        <f t="shared" si="14"/>
        <v>17865.801644316285</v>
      </c>
      <c r="AE28" s="83"/>
      <c r="AG28" s="32">
        <f>(('Bus Case Inputs'!$E$53+'Bus Case Inputs'!$E$56)/'Bus Case Inputs'!$F$58)*'Scenario 2'!AC28*'Scenario 2'!$Y$6</f>
        <v>7709.333333333333</v>
      </c>
      <c r="AH28" s="32">
        <f>(('Bus Case Inputs'!$E$54+'Bus Case Inputs'!$E$56)/'Bus Case Inputs'!$F$58)*'Scenario 2'!AC28*'Scenario 2'!$Y$7</f>
        <v>1698.6666666666667</v>
      </c>
      <c r="AI28" s="94">
        <f>((AG28+AH28)*AB28)*('Bus Case Inputs'!$B$64/1000)</f>
        <v>1607.9221479884654</v>
      </c>
      <c r="AJ28" s="83"/>
    </row>
    <row r="29" spans="1:36">
      <c r="A29" s="76" t="str">
        <f>'SKU Details'!A16</f>
        <v>LEX 100032</v>
      </c>
      <c r="B29" s="85"/>
      <c r="C29" s="21">
        <f>'SKU Details'!D16</f>
        <v>1072.0398731419998</v>
      </c>
      <c r="D29" s="21">
        <f t="shared" si="0"/>
        <v>21.440797462839996</v>
      </c>
      <c r="E29" s="21">
        <f t="shared" si="1"/>
        <v>1093.4806706048398</v>
      </c>
      <c r="F29" s="85"/>
      <c r="G29" s="10">
        <f>('SKU Details'!F16+'SKU Details'!I16)*(1+(1-'Bus Case Inputs'!$F$39))</f>
        <v>7.3125</v>
      </c>
      <c r="H29" s="21">
        <f t="shared" si="2"/>
        <v>47.53125</v>
      </c>
      <c r="I29" s="10">
        <f>'SKU Details'!G16*(1+(1-'Bus Case Inputs'!$F$39))</f>
        <v>5.25</v>
      </c>
      <c r="J29" s="21">
        <f t="shared" si="3"/>
        <v>39.375</v>
      </c>
      <c r="K29" s="10">
        <f>'SKU Details'!H16*(1+(1-'Bus Case Inputs'!$F$39))</f>
        <v>0.4375</v>
      </c>
      <c r="L29" s="21">
        <f t="shared" si="4"/>
        <v>8.09375</v>
      </c>
      <c r="M29" s="21">
        <f t="shared" si="5"/>
        <v>95</v>
      </c>
      <c r="N29" s="85"/>
      <c r="O29" s="21">
        <f t="shared" si="6"/>
        <v>1188.4806706048398</v>
      </c>
      <c r="P29" s="21">
        <f t="shared" si="7"/>
        <v>59.424033530241992</v>
      </c>
      <c r="Q29" s="21">
        <f t="shared" si="8"/>
        <v>109.19166161181965</v>
      </c>
      <c r="R29" s="85"/>
      <c r="S29" s="21">
        <f t="shared" si="9"/>
        <v>1378.5371632097415</v>
      </c>
      <c r="T29" s="21">
        <f t="shared" si="10"/>
        <v>11.402259704196068</v>
      </c>
      <c r="U29" s="21">
        <f t="shared" si="11"/>
        <v>1389.9394229139375</v>
      </c>
      <c r="V29" s="85"/>
      <c r="W29" s="92">
        <f>'SKU Details'!E16*0.4536</f>
        <v>3.8782800000000002</v>
      </c>
      <c r="X29" s="21">
        <f>W29*$Y$6*'Bus Case Inputs'!$D$29</f>
        <v>1.2604410000000001</v>
      </c>
      <c r="Y29" s="21">
        <f>W29*$Y$7*SUM('Bus Case Inputs'!$D$28:$E$28)</f>
        <v>13.670937</v>
      </c>
      <c r="Z29" s="21">
        <f t="shared" si="12"/>
        <v>14.931378</v>
      </c>
      <c r="AA29" s="85"/>
      <c r="AB29" s="21">
        <f t="shared" si="13"/>
        <v>1404.8708009139375</v>
      </c>
      <c r="AC29" s="91">
        <f>'SKU Details'!B16*'SKU Details'!K16</f>
        <v>13600</v>
      </c>
      <c r="AD29" s="94">
        <f t="shared" si="14"/>
        <v>19106.242892429549</v>
      </c>
      <c r="AE29" s="83"/>
      <c r="AG29" s="32">
        <f>(('Bus Case Inputs'!$E$53+'Bus Case Inputs'!$E$56)/'Bus Case Inputs'!$F$58)*'Scenario 2'!AC29*'Scenario 2'!$Y$6</f>
        <v>6686.6666666666661</v>
      </c>
      <c r="AH29" s="32">
        <f>(('Bus Case Inputs'!$E$54+'Bus Case Inputs'!$E$56)/'Bus Case Inputs'!$F$58)*'Scenario 2'!AC29*'Scenario 2'!$Y$7</f>
        <v>1473.3333333333335</v>
      </c>
      <c r="AI29" s="94">
        <f>((AG29+AH29)*AB29)*('Bus Case Inputs'!$B$64/1000)</f>
        <v>1719.5618603186592</v>
      </c>
      <c r="AJ29" s="83"/>
    </row>
    <row r="30" spans="1:36">
      <c r="A30" s="76" t="str">
        <f>'SKU Details'!A17</f>
        <v>LEX 100033</v>
      </c>
      <c r="B30" s="85"/>
      <c r="C30" s="21">
        <f>'SKU Details'!D17</f>
        <v>1400</v>
      </c>
      <c r="D30" s="21">
        <f t="shared" si="0"/>
        <v>28</v>
      </c>
      <c r="E30" s="21">
        <f t="shared" si="1"/>
        <v>1428</v>
      </c>
      <c r="F30" s="85"/>
      <c r="G30" s="10">
        <f>('SKU Details'!F17+'SKU Details'!I17)*(1+(1-'Bus Case Inputs'!$F$39))</f>
        <v>6.3249999999999993</v>
      </c>
      <c r="H30" s="21">
        <f t="shared" si="2"/>
        <v>41.112499999999997</v>
      </c>
      <c r="I30" s="10">
        <f>'SKU Details'!G17*(1+(1-'Bus Case Inputs'!$F$39))</f>
        <v>5.5687499999999996</v>
      </c>
      <c r="J30" s="21">
        <f t="shared" si="3"/>
        <v>41.765625</v>
      </c>
      <c r="K30" s="10">
        <f>'SKU Details'!H17*(1+(1-'Bus Case Inputs'!$F$39))</f>
        <v>0.96250000000000002</v>
      </c>
      <c r="L30" s="21">
        <f t="shared" si="4"/>
        <v>17.806250000000002</v>
      </c>
      <c r="M30" s="21">
        <f t="shared" si="5"/>
        <v>100.684375</v>
      </c>
      <c r="N30" s="85"/>
      <c r="O30" s="21">
        <f t="shared" si="6"/>
        <v>1528.684375</v>
      </c>
      <c r="P30" s="21">
        <f t="shared" si="7"/>
        <v>76.434218749999999</v>
      </c>
      <c r="Q30" s="21">
        <f t="shared" si="8"/>
        <v>140.44787695312499</v>
      </c>
      <c r="R30" s="85"/>
      <c r="S30" s="21">
        <f t="shared" si="9"/>
        <v>1773.5664707031249</v>
      </c>
      <c r="T30" s="21">
        <f t="shared" si="10"/>
        <v>13.822658828125</v>
      </c>
      <c r="U30" s="21">
        <f t="shared" si="11"/>
        <v>1787.3891295312499</v>
      </c>
      <c r="V30" s="85"/>
      <c r="W30" s="92">
        <f>'SKU Details'!E17*0.4536</f>
        <v>6.1235999999999997</v>
      </c>
      <c r="X30" s="21">
        <f>W30*$Y$6*'Bus Case Inputs'!$D$29</f>
        <v>1.99017</v>
      </c>
      <c r="Y30" s="21">
        <f>W30*$Y$7*SUM('Bus Case Inputs'!$D$28:$E$28)</f>
        <v>21.58569</v>
      </c>
      <c r="Z30" s="21">
        <f t="shared" si="12"/>
        <v>23.575859999999999</v>
      </c>
      <c r="AA30" s="85"/>
      <c r="AB30" s="21">
        <f t="shared" si="13"/>
        <v>1810.9649895312498</v>
      </c>
      <c r="AC30" s="91">
        <f>'SKU Details'!B17*'SKU Details'!K17</f>
        <v>19200</v>
      </c>
      <c r="AD30" s="94">
        <f t="shared" si="14"/>
        <v>34770.527798999996</v>
      </c>
      <c r="AE30" s="83"/>
      <c r="AG30" s="32">
        <f>(('Bus Case Inputs'!$E$53+'Bus Case Inputs'!$E$56)/'Bus Case Inputs'!$F$58)*'Scenario 2'!AC30*'Scenario 2'!$Y$6</f>
        <v>9440</v>
      </c>
      <c r="AH30" s="32">
        <f>(('Bus Case Inputs'!$E$54+'Bus Case Inputs'!$E$56)/'Bus Case Inputs'!$F$58)*'Scenario 2'!AC30*'Scenario 2'!$Y$7</f>
        <v>2080</v>
      </c>
      <c r="AI30" s="94">
        <f>((AG30+AH30)*AB30)*('Bus Case Inputs'!$B$64/1000)</f>
        <v>3129.3475019099992</v>
      </c>
      <c r="AJ30" s="83"/>
    </row>
    <row r="31" spans="1:36">
      <c r="A31" s="76" t="str">
        <f>'SKU Details'!A18</f>
        <v>LEX 100034</v>
      </c>
      <c r="B31" s="85"/>
      <c r="C31" s="21">
        <f>'SKU Details'!D18</f>
        <v>2039.7596095679014</v>
      </c>
      <c r="D31" s="21">
        <f t="shared" si="0"/>
        <v>40.795192191358026</v>
      </c>
      <c r="E31" s="21">
        <f t="shared" si="1"/>
        <v>2080.5548017592596</v>
      </c>
      <c r="F31" s="85"/>
      <c r="G31" s="10">
        <f>('SKU Details'!F18+'SKU Details'!I18)*(1+(1-'Bus Case Inputs'!$F$39))</f>
        <v>17.787500000000001</v>
      </c>
      <c r="H31" s="21">
        <f t="shared" si="2"/>
        <v>115.61875000000001</v>
      </c>
      <c r="I31" s="10">
        <f>'SKU Details'!G18*(1+(1-'Bus Case Inputs'!$F$39))</f>
        <v>7.5375000000000005</v>
      </c>
      <c r="J31" s="21">
        <f t="shared" si="3"/>
        <v>56.531250000000007</v>
      </c>
      <c r="K31" s="10">
        <f>'SKU Details'!H18*(1+(1-'Bus Case Inputs'!$F$39))</f>
        <v>3.0625</v>
      </c>
      <c r="L31" s="21">
        <f t="shared" si="4"/>
        <v>56.65625</v>
      </c>
      <c r="M31" s="21">
        <f t="shared" si="5"/>
        <v>228.80625000000001</v>
      </c>
      <c r="N31" s="85"/>
      <c r="O31" s="21">
        <f t="shared" si="6"/>
        <v>2309.3610517592597</v>
      </c>
      <c r="P31" s="21">
        <f t="shared" si="7"/>
        <v>115.46805258796299</v>
      </c>
      <c r="Q31" s="21">
        <f t="shared" si="8"/>
        <v>212.17254663038199</v>
      </c>
      <c r="R31" s="85"/>
      <c r="S31" s="21">
        <f t="shared" si="9"/>
        <v>2677.7968431689628</v>
      </c>
      <c r="T31" s="21">
        <f t="shared" si="10"/>
        <v>23.88968165638812</v>
      </c>
      <c r="U31" s="21">
        <f t="shared" si="11"/>
        <v>2701.6865248253507</v>
      </c>
      <c r="V31" s="85"/>
      <c r="W31" s="92">
        <f>'SKU Details'!E18*0.4536</f>
        <v>7.2122400000000004</v>
      </c>
      <c r="X31" s="21">
        <f>W31*$Y$6*'Bus Case Inputs'!$D$29</f>
        <v>2.3439780000000003</v>
      </c>
      <c r="Y31" s="21">
        <f>W31*$Y$7*SUM('Bus Case Inputs'!$D$28:$E$28)</f>
        <v>25.423145999999999</v>
      </c>
      <c r="Z31" s="21">
        <f t="shared" si="12"/>
        <v>27.767123999999999</v>
      </c>
      <c r="AA31" s="85"/>
      <c r="AB31" s="21">
        <f t="shared" si="13"/>
        <v>2729.4536488253507</v>
      </c>
      <c r="AC31" s="91">
        <f>'SKU Details'!B18*'SKU Details'!K18</f>
        <v>16159.999999999998</v>
      </c>
      <c r="AD31" s="94">
        <f t="shared" si="14"/>
        <v>44107.970965017659</v>
      </c>
      <c r="AE31" s="83"/>
      <c r="AG31" s="32">
        <f>(('Bus Case Inputs'!$E$53+'Bus Case Inputs'!$E$56)/'Bus Case Inputs'!$F$58)*'Scenario 2'!AC31*'Scenario 2'!$Y$6</f>
        <v>7945.3333333333321</v>
      </c>
      <c r="AH31" s="32">
        <f>(('Bus Case Inputs'!$E$54+'Bus Case Inputs'!$E$56)/'Bus Case Inputs'!$F$58)*'Scenario 2'!AC31*'Scenario 2'!$Y$7</f>
        <v>1750.6666666666665</v>
      </c>
      <c r="AI31" s="94">
        <f>((AG31+AH31)*AB31)*('Bus Case Inputs'!$B$64/1000)</f>
        <v>3969.7173868515888</v>
      </c>
      <c r="AJ31" s="83"/>
    </row>
    <row r="32" spans="1:36">
      <c r="A32" s="76" t="str">
        <f>'SKU Details'!A19</f>
        <v>LEX 100035</v>
      </c>
      <c r="B32" s="85"/>
      <c r="C32" s="21">
        <f>'SKU Details'!D19</f>
        <v>789.45867256704003</v>
      </c>
      <c r="D32" s="21">
        <f t="shared" si="0"/>
        <v>15.789173451340801</v>
      </c>
      <c r="E32" s="21">
        <f t="shared" si="1"/>
        <v>805.24784601838087</v>
      </c>
      <c r="F32" s="85"/>
      <c r="G32" s="10">
        <f>('SKU Details'!F19+'SKU Details'!I19)*(1+(1-'Bus Case Inputs'!$F$39))</f>
        <v>7.5833333333333339</v>
      </c>
      <c r="H32" s="21">
        <f t="shared" si="2"/>
        <v>49.291666666666671</v>
      </c>
      <c r="I32" s="10">
        <f>'SKU Details'!G19*(1+(1-'Bus Case Inputs'!$F$39))</f>
        <v>4.5</v>
      </c>
      <c r="J32" s="21">
        <f t="shared" si="3"/>
        <v>33.75</v>
      </c>
      <c r="K32" s="10">
        <f>'SKU Details'!H19*(1+(1-'Bus Case Inputs'!$F$39))</f>
        <v>1.4583333333333335</v>
      </c>
      <c r="L32" s="21">
        <f t="shared" si="4"/>
        <v>26.979166666666668</v>
      </c>
      <c r="M32" s="21">
        <f t="shared" si="5"/>
        <v>110.02083333333334</v>
      </c>
      <c r="N32" s="85"/>
      <c r="O32" s="21">
        <f t="shared" si="6"/>
        <v>915.26867935171424</v>
      </c>
      <c r="P32" s="21">
        <f t="shared" si="7"/>
        <v>45.763433967585712</v>
      </c>
      <c r="Q32" s="21">
        <f t="shared" si="8"/>
        <v>84.090309915438738</v>
      </c>
      <c r="R32" s="85"/>
      <c r="S32" s="21">
        <f t="shared" si="9"/>
        <v>1060.9115966860795</v>
      </c>
      <c r="T32" s="21">
        <f t="shared" si="10"/>
        <v>10.226550026707944</v>
      </c>
      <c r="U32" s="21">
        <f t="shared" si="11"/>
        <v>1071.1381467127874</v>
      </c>
      <c r="V32" s="85"/>
      <c r="W32" s="92">
        <f>'SKU Details'!E19*0.4536</f>
        <v>5.3751600000000002</v>
      </c>
      <c r="X32" s="21">
        <f>W32*$Y$6*'Bus Case Inputs'!$D$29</f>
        <v>1.7469270000000001</v>
      </c>
      <c r="Y32" s="21">
        <f>W32*$Y$7*SUM('Bus Case Inputs'!$D$28:$E$28)</f>
        <v>18.947438999999999</v>
      </c>
      <c r="Z32" s="21">
        <f t="shared" si="12"/>
        <v>20.694365999999999</v>
      </c>
      <c r="AA32" s="85"/>
      <c r="AB32" s="21">
        <f t="shared" si="13"/>
        <v>1091.8325127127873</v>
      </c>
      <c r="AC32" s="91">
        <f>'SKU Details'!B19*'SKU Details'!K19</f>
        <v>17280</v>
      </c>
      <c r="AD32" s="94">
        <f t="shared" si="14"/>
        <v>18866.865819676965</v>
      </c>
      <c r="AE32" s="83"/>
      <c r="AG32" s="32">
        <f>(('Bus Case Inputs'!$E$53+'Bus Case Inputs'!$E$56)/'Bus Case Inputs'!$F$58)*'Scenario 2'!AC32*'Scenario 2'!$Y$6</f>
        <v>8496</v>
      </c>
      <c r="AH32" s="32">
        <f>(('Bus Case Inputs'!$E$54+'Bus Case Inputs'!$E$56)/'Bus Case Inputs'!$F$58)*'Scenario 2'!AC32*'Scenario 2'!$Y$7</f>
        <v>1872</v>
      </c>
      <c r="AI32" s="94">
        <f>((AG32+AH32)*AB32)*('Bus Case Inputs'!$B$64/1000)</f>
        <v>1698.0179237709267</v>
      </c>
      <c r="AJ32" s="83"/>
    </row>
    <row r="33" spans="1:36">
      <c r="A33" s="76" t="str">
        <f>'SKU Details'!A20</f>
        <v>LEX 100036</v>
      </c>
      <c r="B33" s="85"/>
      <c r="C33" s="21">
        <f>'SKU Details'!D20</f>
        <v>1228.6482124761596</v>
      </c>
      <c r="D33" s="21">
        <f t="shared" si="0"/>
        <v>24.572964249523192</v>
      </c>
      <c r="E33" s="21">
        <f t="shared" si="1"/>
        <v>1253.2211767256829</v>
      </c>
      <c r="F33" s="85"/>
      <c r="G33" s="10">
        <f>('SKU Details'!F20+'SKU Details'!I20)*(1+(1-'Bus Case Inputs'!$F$39))</f>
        <v>12.625</v>
      </c>
      <c r="H33" s="21">
        <f t="shared" si="2"/>
        <v>82.0625</v>
      </c>
      <c r="I33" s="10">
        <f>'SKU Details'!G20*(1+(1-'Bus Case Inputs'!$F$39))</f>
        <v>7.875</v>
      </c>
      <c r="J33" s="21">
        <f t="shared" si="3"/>
        <v>59.0625</v>
      </c>
      <c r="K33" s="10">
        <f>'SKU Details'!H20*(1+(1-'Bus Case Inputs'!$F$39))</f>
        <v>1.75</v>
      </c>
      <c r="L33" s="21">
        <f t="shared" si="4"/>
        <v>32.375</v>
      </c>
      <c r="M33" s="21">
        <f t="shared" si="5"/>
        <v>173.5</v>
      </c>
      <c r="N33" s="85"/>
      <c r="O33" s="21">
        <f t="shared" si="6"/>
        <v>1426.7211767256829</v>
      </c>
      <c r="P33" s="21">
        <f t="shared" si="7"/>
        <v>71.336058836284153</v>
      </c>
      <c r="Q33" s="21">
        <f t="shared" si="8"/>
        <v>131.0800081116721</v>
      </c>
      <c r="R33" s="85"/>
      <c r="S33" s="21">
        <f t="shared" si="9"/>
        <v>1653.7102079231622</v>
      </c>
      <c r="T33" s="21">
        <f t="shared" si="10"/>
        <v>16.01956124789918</v>
      </c>
      <c r="U33" s="21">
        <f t="shared" si="11"/>
        <v>1669.7297691710614</v>
      </c>
      <c r="V33" s="85"/>
      <c r="W33" s="92">
        <f>'SKU Details'!E20*0.4536</f>
        <v>7.7225399999999995</v>
      </c>
      <c r="X33" s="21">
        <f>W33*$Y$6*'Bus Case Inputs'!$D$29</f>
        <v>2.5098254999999998</v>
      </c>
      <c r="Y33" s="21">
        <f>W33*$Y$7*SUM('Bus Case Inputs'!$D$28:$E$28)</f>
        <v>27.221953499999998</v>
      </c>
      <c r="Z33" s="21">
        <f t="shared" si="12"/>
        <v>29.731778999999996</v>
      </c>
      <c r="AA33" s="85"/>
      <c r="AB33" s="21">
        <f t="shared" si="13"/>
        <v>1699.4615481710614</v>
      </c>
      <c r="AC33" s="91">
        <f>'SKU Details'!B20*'SKU Details'!K20</f>
        <v>12640</v>
      </c>
      <c r="AD33" s="94">
        <f t="shared" si="14"/>
        <v>21481.193968882213</v>
      </c>
      <c r="AE33" s="83"/>
      <c r="AG33" s="32">
        <f>(('Bus Case Inputs'!$E$53+'Bus Case Inputs'!$E$56)/'Bus Case Inputs'!$F$58)*'Scenario 2'!AC33*'Scenario 2'!$Y$6</f>
        <v>6214.6666666666661</v>
      </c>
      <c r="AH33" s="32">
        <f>(('Bus Case Inputs'!$E$54+'Bus Case Inputs'!$E$56)/'Bus Case Inputs'!$F$58)*'Scenario 2'!AC33*'Scenario 2'!$Y$7</f>
        <v>1369.3333333333335</v>
      </c>
      <c r="AI33" s="94">
        <f>((AG33+AH33)*AB33)*('Bus Case Inputs'!$B$64/1000)</f>
        <v>1933.3074571993993</v>
      </c>
      <c r="AJ33" s="83"/>
    </row>
    <row r="34" spans="1:36">
      <c r="A34" s="76" t="str">
        <f>'SKU Details'!A21</f>
        <v>LEX 100037</v>
      </c>
      <c r="B34" s="85"/>
      <c r="C34" s="21">
        <f>'SKU Details'!D21</f>
        <v>727.49901485333351</v>
      </c>
      <c r="D34" s="21">
        <f t="shared" si="0"/>
        <v>14.54998029706667</v>
      </c>
      <c r="E34" s="21">
        <f t="shared" si="1"/>
        <v>742.04899515040017</v>
      </c>
      <c r="F34" s="85"/>
      <c r="G34" s="10">
        <f>('SKU Details'!F21+'SKU Details'!I21)*(1+(1-'Bus Case Inputs'!$F$39))</f>
        <v>6.1541666666666668</v>
      </c>
      <c r="H34" s="21">
        <f t="shared" si="2"/>
        <v>40.002083333333331</v>
      </c>
      <c r="I34" s="10">
        <f>'SKU Details'!G21*(1+(1-'Bus Case Inputs'!$F$39))</f>
        <v>4.7625000000000002</v>
      </c>
      <c r="J34" s="21">
        <f t="shared" si="3"/>
        <v>35.71875</v>
      </c>
      <c r="K34" s="10">
        <f>'SKU Details'!H21*(1+(1-'Bus Case Inputs'!$F$39))</f>
        <v>1.0208333333333333</v>
      </c>
      <c r="L34" s="21">
        <f t="shared" si="4"/>
        <v>18.885416666666664</v>
      </c>
      <c r="M34" s="21">
        <f t="shared" si="5"/>
        <v>94.606249999999989</v>
      </c>
      <c r="N34" s="85"/>
      <c r="O34" s="21">
        <f t="shared" si="6"/>
        <v>836.65524515040011</v>
      </c>
      <c r="P34" s="21">
        <f t="shared" si="7"/>
        <v>41.83276225752001</v>
      </c>
      <c r="Q34" s="21">
        <f t="shared" si="8"/>
        <v>76.867700648193008</v>
      </c>
      <c r="R34" s="85"/>
      <c r="S34" s="21">
        <f t="shared" si="9"/>
        <v>969.90568835317981</v>
      </c>
      <c r="T34" s="21">
        <f t="shared" si="10"/>
        <v>9.1142677281111872</v>
      </c>
      <c r="U34" s="21">
        <f t="shared" si="11"/>
        <v>979.01995608129096</v>
      </c>
      <c r="V34" s="85"/>
      <c r="W34" s="92">
        <f>'SKU Details'!E21*0.4536</f>
        <v>5.5792800000000007</v>
      </c>
      <c r="X34" s="21">
        <f>W34*$Y$6*'Bus Case Inputs'!$D$29</f>
        <v>1.8132660000000003</v>
      </c>
      <c r="Y34" s="21">
        <f>W34*$Y$7*SUM('Bus Case Inputs'!$D$28:$E$28)</f>
        <v>19.666962000000002</v>
      </c>
      <c r="Z34" s="21">
        <f t="shared" si="12"/>
        <v>21.480228</v>
      </c>
      <c r="AA34" s="85"/>
      <c r="AB34" s="21">
        <f t="shared" si="13"/>
        <v>1000.500184081291</v>
      </c>
      <c r="AC34" s="91">
        <f>'SKU Details'!B21*'SKU Details'!K21</f>
        <v>16640</v>
      </c>
      <c r="AD34" s="94">
        <f t="shared" si="14"/>
        <v>16648.323063112683</v>
      </c>
      <c r="AE34" s="83"/>
      <c r="AG34" s="32">
        <f>(('Bus Case Inputs'!$E$53+'Bus Case Inputs'!$E$56)/'Bus Case Inputs'!$F$58)*'Scenario 2'!AC34*'Scenario 2'!$Y$6</f>
        <v>8181.333333333333</v>
      </c>
      <c r="AH34" s="32">
        <f>(('Bus Case Inputs'!$E$54+'Bus Case Inputs'!$E$56)/'Bus Case Inputs'!$F$58)*'Scenario 2'!AC34*'Scenario 2'!$Y$7</f>
        <v>1802.6666666666667</v>
      </c>
      <c r="AI34" s="94">
        <f>((AG34+AH34)*AB34)*('Bus Case Inputs'!$B$64/1000)</f>
        <v>1498.3490756801411</v>
      </c>
      <c r="AJ34" s="83"/>
    </row>
    <row r="35" spans="1:36">
      <c r="A35" s="76" t="str">
        <f>'SKU Details'!A22</f>
        <v>LEX 100038</v>
      </c>
      <c r="B35" s="85"/>
      <c r="C35" s="21">
        <f>'SKU Details'!D22</f>
        <v>2087.5749999999998</v>
      </c>
      <c r="D35" s="21">
        <f t="shared" si="0"/>
        <v>41.7515</v>
      </c>
      <c r="E35" s="21">
        <f t="shared" si="1"/>
        <v>2129.3264999999997</v>
      </c>
      <c r="F35" s="85"/>
      <c r="G35" s="10">
        <f>('SKU Details'!F22+'SKU Details'!I22)*(1+(1-'Bus Case Inputs'!$F$39))</f>
        <v>8.9583333333333339</v>
      </c>
      <c r="H35" s="21">
        <f t="shared" si="2"/>
        <v>58.229166666666671</v>
      </c>
      <c r="I35" s="10">
        <f>'SKU Details'!G22*(1+(1-'Bus Case Inputs'!$F$39))</f>
        <v>6.375</v>
      </c>
      <c r="J35" s="21">
        <f t="shared" si="3"/>
        <v>47.8125</v>
      </c>
      <c r="K35" s="10">
        <f>'SKU Details'!H22*(1+(1-'Bus Case Inputs'!$F$39))</f>
        <v>2.5958333333333332</v>
      </c>
      <c r="L35" s="21">
        <f t="shared" si="4"/>
        <v>48.022916666666667</v>
      </c>
      <c r="M35" s="21">
        <f t="shared" si="5"/>
        <v>154.06458333333333</v>
      </c>
      <c r="N35" s="85"/>
      <c r="O35" s="21">
        <f t="shared" si="6"/>
        <v>2283.391083333333</v>
      </c>
      <c r="P35" s="21">
        <f t="shared" si="7"/>
        <v>114.16955416666666</v>
      </c>
      <c r="Q35" s="21">
        <f t="shared" si="8"/>
        <v>209.78655578124997</v>
      </c>
      <c r="R35" s="85"/>
      <c r="S35" s="21">
        <f t="shared" si="9"/>
        <v>2649.0986932812498</v>
      </c>
      <c r="T35" s="21">
        <f t="shared" si="10"/>
        <v>20.790887731249999</v>
      </c>
      <c r="U35" s="21">
        <f t="shared" si="11"/>
        <v>2669.8895810125</v>
      </c>
      <c r="V35" s="85"/>
      <c r="W35" s="92">
        <f>'SKU Details'!E22*0.4536</f>
        <v>11.226599999999999</v>
      </c>
      <c r="X35" s="21">
        <f>W35*$Y$6*'Bus Case Inputs'!$D$29</f>
        <v>3.6486450000000001</v>
      </c>
      <c r="Y35" s="21">
        <f>W35*$Y$7*SUM('Bus Case Inputs'!$D$28:$E$28)</f>
        <v>39.573764999999995</v>
      </c>
      <c r="Z35" s="21">
        <f t="shared" si="12"/>
        <v>43.222409999999996</v>
      </c>
      <c r="AA35" s="85"/>
      <c r="AB35" s="21">
        <f t="shared" si="13"/>
        <v>2713.1119910124999</v>
      </c>
      <c r="AC35" s="91">
        <f>'SKU Details'!B22*'SKU Details'!K22</f>
        <v>16240</v>
      </c>
      <c r="AD35" s="94">
        <f t="shared" si="14"/>
        <v>44060.938734042997</v>
      </c>
      <c r="AE35" s="83"/>
      <c r="AG35" s="32">
        <f>(('Bus Case Inputs'!$E$53+'Bus Case Inputs'!$E$56)/'Bus Case Inputs'!$F$58)*'Scenario 2'!AC35*'Scenario 2'!$Y$6</f>
        <v>7984.6666666666661</v>
      </c>
      <c r="AH35" s="32">
        <f>(('Bus Case Inputs'!$E$54+'Bus Case Inputs'!$E$56)/'Bus Case Inputs'!$F$58)*'Scenario 2'!AC35*'Scenario 2'!$Y$7</f>
        <v>1759.3333333333335</v>
      </c>
      <c r="AI35" s="94">
        <f>((AG35+AH35)*AB35)*('Bus Case Inputs'!$B$64/1000)</f>
        <v>3965.4844860638696</v>
      </c>
      <c r="AJ35" s="83"/>
    </row>
    <row r="36" spans="1:36">
      <c r="A36" s="76" t="str">
        <f>'SKU Details'!A23</f>
        <v>LEX 100039</v>
      </c>
      <c r="B36" s="85"/>
      <c r="C36" s="21">
        <f>'SKU Details'!D23</f>
        <v>633.12135185185195</v>
      </c>
      <c r="D36" s="21">
        <f t="shared" si="0"/>
        <v>12.662427037037039</v>
      </c>
      <c r="E36" s="21">
        <f t="shared" si="1"/>
        <v>645.78377888888895</v>
      </c>
      <c r="F36" s="85"/>
      <c r="G36" s="10">
        <f>('SKU Details'!F23+'SKU Details'!I23)*(1+(1-'Bus Case Inputs'!$F$39))</f>
        <v>6.125</v>
      </c>
      <c r="H36" s="21">
        <f t="shared" si="2"/>
        <v>39.8125</v>
      </c>
      <c r="I36" s="10">
        <f>'SKU Details'!G23*(1+(1-'Bus Case Inputs'!$F$39))</f>
        <v>3.1875</v>
      </c>
      <c r="J36" s="21">
        <f t="shared" si="3"/>
        <v>23.90625</v>
      </c>
      <c r="K36" s="10">
        <f>'SKU Details'!H23*(1+(1-'Bus Case Inputs'!$F$39))</f>
        <v>0.58333333333333326</v>
      </c>
      <c r="L36" s="21">
        <f t="shared" si="4"/>
        <v>10.791666666666666</v>
      </c>
      <c r="M36" s="21">
        <f t="shared" si="5"/>
        <v>74.510416666666671</v>
      </c>
      <c r="N36" s="85"/>
      <c r="O36" s="21">
        <f t="shared" si="6"/>
        <v>720.29419555555558</v>
      </c>
      <c r="P36" s="21">
        <f t="shared" si="7"/>
        <v>36.014709777777782</v>
      </c>
      <c r="Q36" s="21">
        <f t="shared" si="8"/>
        <v>66.177029216666668</v>
      </c>
      <c r="R36" s="85"/>
      <c r="S36" s="21">
        <f t="shared" si="9"/>
        <v>835.14836158703702</v>
      </c>
      <c r="T36" s="21">
        <f t="shared" si="10"/>
        <v>7.5745833079259262</v>
      </c>
      <c r="U36" s="21">
        <f t="shared" si="11"/>
        <v>842.72294489496289</v>
      </c>
      <c r="V36" s="85"/>
      <c r="W36" s="92">
        <f>'SKU Details'!E23*0.4536</f>
        <v>6.1235999999999997</v>
      </c>
      <c r="X36" s="21">
        <f>W36*$Y$6*'Bus Case Inputs'!$D$29</f>
        <v>1.99017</v>
      </c>
      <c r="Y36" s="21">
        <f>W36*$Y$7*SUM('Bus Case Inputs'!$D$28:$E$28)</f>
        <v>21.58569</v>
      </c>
      <c r="Z36" s="21">
        <f t="shared" si="12"/>
        <v>23.575859999999999</v>
      </c>
      <c r="AA36" s="85"/>
      <c r="AB36" s="21">
        <f t="shared" si="13"/>
        <v>866.29880489496293</v>
      </c>
      <c r="AC36" s="91">
        <f>'SKU Details'!B23*'SKU Details'!K23</f>
        <v>0</v>
      </c>
      <c r="AD36" s="94">
        <f t="shared" si="14"/>
        <v>0</v>
      </c>
      <c r="AE36" s="83"/>
      <c r="AG36" s="32">
        <f>(('Bus Case Inputs'!$E$53+'Bus Case Inputs'!$E$56)/'Bus Case Inputs'!$F$58)*'Scenario 2'!AC36*'Scenario 2'!$Y$6</f>
        <v>0</v>
      </c>
      <c r="AH36" s="32">
        <f>(('Bus Case Inputs'!$E$54+'Bus Case Inputs'!$E$56)/'Bus Case Inputs'!$F$58)*'Scenario 2'!AC36*'Scenario 2'!$Y$7</f>
        <v>0</v>
      </c>
      <c r="AI36" s="94">
        <f>((AG36+AH36)*AB36)*('Bus Case Inputs'!$B$64/1000)</f>
        <v>0</v>
      </c>
      <c r="AJ36" s="83"/>
    </row>
    <row r="37" spans="1:36">
      <c r="A37" s="76" t="str">
        <f>'SKU Details'!A24</f>
        <v>LEX 100040</v>
      </c>
      <c r="B37" s="85"/>
      <c r="C37" s="21">
        <f>'SKU Details'!D24</f>
        <v>527.60112654320983</v>
      </c>
      <c r="D37" s="21">
        <f t="shared" si="0"/>
        <v>10.552022530864196</v>
      </c>
      <c r="E37" s="21">
        <f t="shared" si="1"/>
        <v>538.15314907407401</v>
      </c>
      <c r="F37" s="85"/>
      <c r="G37" s="10">
        <f>('SKU Details'!F24+'SKU Details'!I24)*(1+(1-'Bus Case Inputs'!$F$39))</f>
        <v>5.5208333333333339</v>
      </c>
      <c r="H37" s="21">
        <f t="shared" si="2"/>
        <v>35.885416666666671</v>
      </c>
      <c r="I37" s="10">
        <f>'SKU Details'!G24*(1+(1-'Bus Case Inputs'!$F$39))</f>
        <v>2.5499999999999998</v>
      </c>
      <c r="J37" s="21">
        <f t="shared" si="3"/>
        <v>19.125</v>
      </c>
      <c r="K37" s="10">
        <f>'SKU Details'!H24*(1+(1-'Bus Case Inputs'!$F$39))</f>
        <v>0.67083333333333328</v>
      </c>
      <c r="L37" s="21">
        <f t="shared" si="4"/>
        <v>12.410416666666666</v>
      </c>
      <c r="M37" s="21">
        <f t="shared" si="5"/>
        <v>67.420833333333334</v>
      </c>
      <c r="N37" s="85"/>
      <c r="O37" s="21">
        <f t="shared" si="6"/>
        <v>605.57398240740736</v>
      </c>
      <c r="P37" s="21">
        <f t="shared" si="7"/>
        <v>30.278699120370369</v>
      </c>
      <c r="Q37" s="21">
        <f t="shared" si="8"/>
        <v>55.637109633680545</v>
      </c>
      <c r="R37" s="85"/>
      <c r="S37" s="21">
        <f t="shared" si="9"/>
        <v>702.04181369232242</v>
      </c>
      <c r="T37" s="21">
        <f t="shared" si="10"/>
        <v>6.5555465847299379</v>
      </c>
      <c r="U37" s="21">
        <f t="shared" si="11"/>
        <v>708.5973602770523</v>
      </c>
      <c r="V37" s="85"/>
      <c r="W37" s="92">
        <f>'SKU Details'!E24*0.4536</f>
        <v>6.5318399999999999</v>
      </c>
      <c r="X37" s="21">
        <f>W37*$Y$6*'Bus Case Inputs'!$D$29</f>
        <v>2.1228479999999998</v>
      </c>
      <c r="Y37" s="21">
        <f>W37*$Y$7*SUM('Bus Case Inputs'!$D$28:$E$28)</f>
        <v>23.024735999999997</v>
      </c>
      <c r="Z37" s="21">
        <f t="shared" si="12"/>
        <v>25.147583999999998</v>
      </c>
      <c r="AA37" s="85"/>
      <c r="AB37" s="21">
        <f t="shared" si="13"/>
        <v>733.74494427705235</v>
      </c>
      <c r="AC37" s="91">
        <f>'SKU Details'!B24*'SKU Details'!K24</f>
        <v>15200</v>
      </c>
      <c r="AD37" s="94">
        <f t="shared" si="14"/>
        <v>11152.923153011196</v>
      </c>
      <c r="AE37" s="83"/>
      <c r="AG37" s="32">
        <f>(('Bus Case Inputs'!$E$53+'Bus Case Inputs'!$E$56)/'Bus Case Inputs'!$F$58)*'Scenario 2'!AC37*'Scenario 2'!$Y$6</f>
        <v>7473.333333333333</v>
      </c>
      <c r="AH37" s="32">
        <f>(('Bus Case Inputs'!$E$54+'Bus Case Inputs'!$E$56)/'Bus Case Inputs'!$F$58)*'Scenario 2'!AC37*'Scenario 2'!$Y$7</f>
        <v>1646.6666666666667</v>
      </c>
      <c r="AI37" s="94">
        <f>((AG37+AH37)*AB37)*('Bus Case Inputs'!$B$64/1000)</f>
        <v>1003.7630837710075</v>
      </c>
      <c r="AJ37" s="83"/>
    </row>
    <row r="38" spans="1:36">
      <c r="A38" s="76" t="str">
        <f>'SKU Details'!A25</f>
        <v>LEX 100041</v>
      </c>
      <c r="B38" s="85"/>
      <c r="C38" s="21">
        <f>'SKU Details'!D25</f>
        <v>1254.5556912083994</v>
      </c>
      <c r="D38" s="21">
        <f t="shared" si="0"/>
        <v>25.091113824167987</v>
      </c>
      <c r="E38" s="21">
        <f t="shared" si="1"/>
        <v>1279.6468050325673</v>
      </c>
      <c r="F38" s="85"/>
      <c r="G38" s="10">
        <f>('SKU Details'!F25+'SKU Details'!I25)*(1+(1-'Bus Case Inputs'!$F$39))</f>
        <v>14.320833333333331</v>
      </c>
      <c r="H38" s="21">
        <f t="shared" si="2"/>
        <v>93.085416666666646</v>
      </c>
      <c r="I38" s="10">
        <f>'SKU Details'!G25*(1+(1-'Bus Case Inputs'!$F$39))</f>
        <v>10.125</v>
      </c>
      <c r="J38" s="21">
        <f t="shared" si="3"/>
        <v>75.9375</v>
      </c>
      <c r="K38" s="10">
        <f>'SKU Details'!H25*(1+(1-'Bus Case Inputs'!$F$39))</f>
        <v>1.75</v>
      </c>
      <c r="L38" s="21">
        <f t="shared" si="4"/>
        <v>32.375</v>
      </c>
      <c r="M38" s="21">
        <f t="shared" si="5"/>
        <v>201.39791666666665</v>
      </c>
      <c r="N38" s="85"/>
      <c r="O38" s="21">
        <f t="shared" si="6"/>
        <v>1481.0447216992338</v>
      </c>
      <c r="P38" s="21">
        <f t="shared" si="7"/>
        <v>74.052236084961692</v>
      </c>
      <c r="Q38" s="21">
        <f t="shared" si="8"/>
        <v>136.07098380611711</v>
      </c>
      <c r="R38" s="85"/>
      <c r="S38" s="21">
        <f t="shared" si="9"/>
        <v>1716.2590554144804</v>
      </c>
      <c r="T38" s="21">
        <f t="shared" si="10"/>
        <v>17.464490015276539</v>
      </c>
      <c r="U38" s="21">
        <f t="shared" si="11"/>
        <v>1733.723545429757</v>
      </c>
      <c r="V38" s="85"/>
      <c r="W38" s="92">
        <f>'SKU Details'!E25*0.4536</f>
        <v>6.94008</v>
      </c>
      <c r="X38" s="21">
        <f>W38*$Y$6*'Bus Case Inputs'!$D$29</f>
        <v>2.2555260000000001</v>
      </c>
      <c r="Y38" s="21">
        <f>W38*$Y$7*SUM('Bus Case Inputs'!$D$28:$E$28)</f>
        <v>24.463781999999998</v>
      </c>
      <c r="Z38" s="21">
        <f t="shared" si="12"/>
        <v>26.719307999999998</v>
      </c>
      <c r="AA38" s="85"/>
      <c r="AB38" s="21">
        <f t="shared" si="13"/>
        <v>1760.442853429757</v>
      </c>
      <c r="AC38" s="91">
        <f>'SKU Details'!B25*'SKU Details'!K25</f>
        <v>12960</v>
      </c>
      <c r="AD38" s="94">
        <f t="shared" si="14"/>
        <v>22815.339380449648</v>
      </c>
      <c r="AE38" s="83"/>
      <c r="AG38" s="32">
        <f>(('Bus Case Inputs'!$E$53+'Bus Case Inputs'!$E$56)/'Bus Case Inputs'!$F$58)*'Scenario 2'!AC38*'Scenario 2'!$Y$6</f>
        <v>6372</v>
      </c>
      <c r="AH38" s="32">
        <f>(('Bus Case Inputs'!$E$54+'Bus Case Inputs'!$E$56)/'Bus Case Inputs'!$F$58)*'Scenario 2'!AC38*'Scenario 2'!$Y$7</f>
        <v>1404</v>
      </c>
      <c r="AI38" s="94">
        <f>((AG38+AH38)*AB38)*('Bus Case Inputs'!$B$64/1000)</f>
        <v>2053.3805442404682</v>
      </c>
      <c r="AJ38" s="83"/>
    </row>
    <row r="39" spans="1:36">
      <c r="A39" s="84" t="s">
        <v>93</v>
      </c>
      <c r="B39" s="85"/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85"/>
      <c r="V39" s="85"/>
      <c r="W39" s="85"/>
      <c r="X39" s="85"/>
      <c r="Y39" s="85"/>
      <c r="Z39" s="85"/>
      <c r="AA39" s="85"/>
      <c r="AB39" s="85"/>
      <c r="AC39" s="85"/>
      <c r="AD39" s="85"/>
      <c r="AE39" s="83"/>
      <c r="AG39" s="84"/>
      <c r="AH39" s="85"/>
      <c r="AI39" s="85"/>
      <c r="AJ39" s="83"/>
    </row>
    <row r="40" spans="1:36">
      <c r="A40" s="86"/>
      <c r="B40" s="87"/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  <c r="W40" s="87"/>
      <c r="X40" s="87"/>
      <c r="Y40" s="87"/>
      <c r="Z40" s="87"/>
      <c r="AA40" s="87"/>
      <c r="AB40" s="87"/>
      <c r="AC40" s="87"/>
      <c r="AD40" s="87"/>
      <c r="AE40" s="88"/>
      <c r="AG40" s="86"/>
      <c r="AH40" s="87"/>
      <c r="AI40" s="87"/>
      <c r="AJ40" s="88"/>
    </row>
    <row r="43" spans="1:36">
      <c r="A43" s="137" t="s">
        <v>112</v>
      </c>
      <c r="B43" s="157"/>
      <c r="C43" s="138"/>
    </row>
    <row r="44" spans="1:36">
      <c r="A44" s="80"/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2"/>
      <c r="AG44" s="80"/>
      <c r="AH44" s="81"/>
      <c r="AI44" s="81"/>
      <c r="AJ44" s="81"/>
    </row>
    <row r="45" spans="1:36">
      <c r="A45" s="84"/>
      <c r="B45" s="85"/>
      <c r="C45" s="85"/>
      <c r="D45" s="85"/>
      <c r="E45" s="85"/>
      <c r="F45" s="85"/>
      <c r="G45" s="85"/>
      <c r="H45" s="85"/>
      <c r="I45" s="85"/>
      <c r="J45" s="85"/>
      <c r="K45" s="85"/>
      <c r="L45" s="85"/>
      <c r="M45" s="85"/>
      <c r="N45" s="85"/>
      <c r="O45" s="85"/>
      <c r="P45" s="85"/>
      <c r="Q45" s="85"/>
      <c r="R45" s="85"/>
      <c r="S45" s="85"/>
      <c r="T45" s="85"/>
      <c r="U45" s="85"/>
      <c r="V45" s="85"/>
      <c r="W45" s="85"/>
      <c r="X45" s="85"/>
      <c r="Y45" s="85"/>
      <c r="Z45" s="85"/>
      <c r="AA45" s="85"/>
      <c r="AB45" s="85"/>
      <c r="AC45" s="85"/>
      <c r="AD45" s="85"/>
      <c r="AE45" s="83"/>
      <c r="AG45" s="84"/>
      <c r="AH45" s="85"/>
      <c r="AI45" s="85"/>
      <c r="AJ45" s="85"/>
    </row>
    <row r="46" spans="1:36">
      <c r="A46" s="93" t="s">
        <v>102</v>
      </c>
      <c r="B46" s="85"/>
      <c r="C46" s="152" t="s">
        <v>85</v>
      </c>
      <c r="D46" s="158"/>
      <c r="E46" s="159"/>
      <c r="F46" s="85"/>
      <c r="G46" s="152" t="s">
        <v>86</v>
      </c>
      <c r="H46" s="158"/>
      <c r="I46" s="158"/>
      <c r="J46" s="158"/>
      <c r="K46" s="158"/>
      <c r="L46" s="158"/>
      <c r="M46" s="159"/>
      <c r="N46" s="85"/>
      <c r="O46" s="152" t="s">
        <v>94</v>
      </c>
      <c r="P46" s="158"/>
      <c r="Q46" s="159"/>
      <c r="R46" s="85"/>
      <c r="S46" s="152" t="s">
        <v>110</v>
      </c>
      <c r="T46" s="153"/>
      <c r="U46" s="154"/>
      <c r="V46" s="85"/>
      <c r="W46" s="152" t="s">
        <v>111</v>
      </c>
      <c r="X46" s="158"/>
      <c r="Y46" s="158"/>
      <c r="Z46" s="159"/>
      <c r="AA46" s="85"/>
      <c r="AB46" s="152" t="s">
        <v>126</v>
      </c>
      <c r="AC46" s="153"/>
      <c r="AD46" s="154"/>
      <c r="AE46" s="83"/>
      <c r="AG46" s="152" t="s">
        <v>131</v>
      </c>
      <c r="AH46" s="153"/>
      <c r="AI46" s="154"/>
      <c r="AJ46" s="85"/>
    </row>
    <row r="47" spans="1:36">
      <c r="A47" s="84"/>
      <c r="B47" s="85"/>
      <c r="C47" s="85"/>
      <c r="D47" s="85"/>
      <c r="E47" s="85"/>
      <c r="F47" s="85"/>
      <c r="G47" s="85"/>
      <c r="H47" s="85"/>
      <c r="I47" s="85"/>
      <c r="J47" s="85"/>
      <c r="K47" s="85"/>
      <c r="L47" s="85"/>
      <c r="M47" s="85"/>
      <c r="N47" s="85"/>
      <c r="O47" s="85"/>
      <c r="P47" s="85"/>
      <c r="Q47" s="85"/>
      <c r="R47" s="85"/>
      <c r="S47" s="85"/>
      <c r="T47" s="85"/>
      <c r="U47" s="85"/>
      <c r="V47" s="85"/>
      <c r="W47" s="85"/>
      <c r="X47" s="85"/>
      <c r="Y47" s="85"/>
      <c r="Z47" s="85"/>
      <c r="AA47" s="85"/>
      <c r="AB47" s="85"/>
      <c r="AC47" s="85"/>
      <c r="AD47" s="85"/>
      <c r="AE47" s="83"/>
      <c r="AG47" s="84"/>
      <c r="AH47" s="85"/>
      <c r="AI47" s="85"/>
      <c r="AJ47" s="85"/>
    </row>
    <row r="48" spans="1:36">
      <c r="A48" s="84"/>
      <c r="B48" s="85"/>
      <c r="C48" s="85"/>
      <c r="D48" s="78">
        <f>'Bus Case Inputs'!$C$8</f>
        <v>0.02</v>
      </c>
      <c r="E48" s="85"/>
      <c r="F48" s="85"/>
      <c r="G48" s="95"/>
      <c r="H48" s="79">
        <f>'Bus Case Inputs'!C40</f>
        <v>10.5</v>
      </c>
      <c r="I48" s="85"/>
      <c r="J48" s="79">
        <f>'Bus Case Inputs'!C41</f>
        <v>11.5</v>
      </c>
      <c r="K48" s="85"/>
      <c r="L48" s="79">
        <f>'Bus Case Inputs'!C42</f>
        <v>16.5</v>
      </c>
      <c r="M48" s="85"/>
      <c r="N48" s="85"/>
      <c r="O48" s="85"/>
      <c r="P48" s="78">
        <f>'Bus Case Inputs'!$C$9</f>
        <v>0.05</v>
      </c>
      <c r="Q48" s="78">
        <f>'Bus Case Inputs'!$C$10</f>
        <v>8.7499999999999994E-2</v>
      </c>
      <c r="R48" s="85"/>
      <c r="S48" s="85"/>
      <c r="T48" s="78">
        <f>'Bus Case Inputs'!C19</f>
        <v>0</v>
      </c>
      <c r="U48" s="85"/>
      <c r="V48" s="85"/>
      <c r="W48" s="85"/>
      <c r="X48" s="85"/>
      <c r="Y48" s="85"/>
      <c r="Z48" s="85"/>
      <c r="AA48" s="85"/>
      <c r="AB48" s="85"/>
      <c r="AC48" s="85"/>
      <c r="AD48" s="85"/>
      <c r="AE48" s="83"/>
      <c r="AG48" s="84"/>
      <c r="AH48" s="85"/>
      <c r="AI48" s="85"/>
      <c r="AJ48" s="85"/>
    </row>
    <row r="49" spans="1:36" ht="51">
      <c r="A49" s="77" t="s">
        <v>82</v>
      </c>
      <c r="B49" s="85"/>
      <c r="C49" s="77" t="s">
        <v>104</v>
      </c>
      <c r="D49" s="77" t="s">
        <v>107</v>
      </c>
      <c r="E49" s="77" t="s">
        <v>106</v>
      </c>
      <c r="F49" s="96"/>
      <c r="G49" s="77" t="s">
        <v>90</v>
      </c>
      <c r="H49" s="77" t="s">
        <v>87</v>
      </c>
      <c r="I49" s="77" t="s">
        <v>91</v>
      </c>
      <c r="J49" s="77" t="s">
        <v>88</v>
      </c>
      <c r="K49" s="77" t="s">
        <v>92</v>
      </c>
      <c r="L49" s="77" t="s">
        <v>89</v>
      </c>
      <c r="M49" s="77" t="s">
        <v>83</v>
      </c>
      <c r="N49" s="85"/>
      <c r="O49" s="77" t="s">
        <v>105</v>
      </c>
      <c r="P49" s="77" t="s">
        <v>95</v>
      </c>
      <c r="Q49" s="77" t="s">
        <v>96</v>
      </c>
      <c r="R49" s="85"/>
      <c r="S49" s="77" t="s">
        <v>103</v>
      </c>
      <c r="T49" s="77" t="s">
        <v>84</v>
      </c>
      <c r="U49" s="77" t="s">
        <v>109</v>
      </c>
      <c r="V49" s="85"/>
      <c r="W49" s="77" t="s">
        <v>101</v>
      </c>
      <c r="X49" s="77" t="s">
        <v>99</v>
      </c>
      <c r="Y49" s="77" t="s">
        <v>113</v>
      </c>
      <c r="Z49" s="77" t="s">
        <v>100</v>
      </c>
      <c r="AA49" s="85"/>
      <c r="AB49" s="77" t="s">
        <v>108</v>
      </c>
      <c r="AC49" s="77" t="s">
        <v>125</v>
      </c>
      <c r="AD49" s="77" t="s">
        <v>124</v>
      </c>
      <c r="AE49" s="83"/>
      <c r="AG49" s="77" t="s">
        <v>137</v>
      </c>
      <c r="AH49" s="77" t="s">
        <v>134</v>
      </c>
      <c r="AI49" s="77" t="s">
        <v>142</v>
      </c>
      <c r="AJ49" s="85"/>
    </row>
    <row r="50" spans="1:36">
      <c r="A50" s="76" t="str">
        <f>'SKU Details'!A5</f>
        <v>LEX 100021</v>
      </c>
      <c r="B50" s="85"/>
      <c r="C50" s="21">
        <f>'SKU Details'!D5</f>
        <v>517.76449537037035</v>
      </c>
      <c r="D50" s="21">
        <f>C50*D$48</f>
        <v>10.355289907407407</v>
      </c>
      <c r="E50" s="21">
        <f>SUM(C50:D50)</f>
        <v>528.11978527777774</v>
      </c>
      <c r="F50" s="85"/>
      <c r="G50" s="10">
        <f>('SKU Details'!F5+'SKU Details'!I5)*(1+(1-'Bus Case Inputs'!$F$40))</f>
        <v>2.2492000000000001</v>
      </c>
      <c r="H50" s="21">
        <f>G50*H$48</f>
        <v>23.616600000000002</v>
      </c>
      <c r="I50" s="10">
        <f>'SKU Details'!G5*(1+(1-'Bus Case Inputs'!$F$40))</f>
        <v>1.44</v>
      </c>
      <c r="J50" s="21">
        <f>I50*J$48</f>
        <v>16.559999999999999</v>
      </c>
      <c r="K50" s="10">
        <f>'SKU Details'!H5*(1+(1-'Bus Case Inputs'!$F$40))</f>
        <v>0.27999999999999997</v>
      </c>
      <c r="L50" s="21">
        <f>K50*L$48</f>
        <v>4.6199999999999992</v>
      </c>
      <c r="M50" s="21">
        <f>SUM(H50,J50,L50)</f>
        <v>44.796599999999998</v>
      </c>
      <c r="N50" s="85"/>
      <c r="O50" s="21">
        <f>M50+E50</f>
        <v>572.91638527777775</v>
      </c>
      <c r="P50" s="21">
        <f>O50*P$48</f>
        <v>28.645819263888889</v>
      </c>
      <c r="Q50" s="21">
        <f>SUM(O50:P50)*Q$48</f>
        <v>52.636692897395832</v>
      </c>
      <c r="R50" s="85"/>
      <c r="S50" s="21">
        <f>SUM(D50,O50:Q50)</f>
        <v>664.55418734646992</v>
      </c>
      <c r="T50" s="21">
        <f>SUM(D50,M50,P50:Q50)*T$48</f>
        <v>0</v>
      </c>
      <c r="U50" s="21">
        <f>SUM(S50:T50)</f>
        <v>664.55418734646992</v>
      </c>
      <c r="V50" s="85"/>
      <c r="W50" s="92">
        <f>'SKU Details'!E5*0.4536</f>
        <v>6.1235999999999997</v>
      </c>
      <c r="X50" s="21">
        <v>0</v>
      </c>
      <c r="Y50" s="21">
        <f>W50*'Bus Case Inputs'!$D$30</f>
        <v>5.2050599999999996</v>
      </c>
      <c r="Z50" s="21">
        <f>SUM(X50:Y50)</f>
        <v>5.2050599999999996</v>
      </c>
      <c r="AA50" s="85"/>
      <c r="AB50" s="21">
        <f>SUM(U50,Z50)</f>
        <v>669.75924734646992</v>
      </c>
      <c r="AC50" s="91">
        <f>'SKU Details'!B5*'SKU Details'!K5</f>
        <v>67200</v>
      </c>
      <c r="AD50" s="94">
        <f>AB50*AC50/1000</f>
        <v>45007.821421682776</v>
      </c>
      <c r="AE50" s="83"/>
      <c r="AG50" s="32">
        <f>(('Bus Case Inputs'!$F$55+'Bus Case Inputs'!$F$56)/'Bus Case Inputs'!$F$58)*'Scenario 2'!AC50</f>
        <v>19040</v>
      </c>
      <c r="AH50" s="111" t="s">
        <v>136</v>
      </c>
      <c r="AI50" s="94">
        <f>AG50*AB50*'Bus Case Inputs'!$B$64/1000</f>
        <v>1912.8324104215178</v>
      </c>
      <c r="AJ50" s="85"/>
    </row>
    <row r="51" spans="1:36">
      <c r="A51" s="76" t="str">
        <f>'SKU Details'!A6</f>
        <v>LEX 100022</v>
      </c>
      <c r="B51" s="85"/>
      <c r="C51" s="21">
        <f>'SKU Details'!D6</f>
        <v>164.5</v>
      </c>
      <c r="D51" s="21">
        <f t="shared" ref="D51:D70" si="15">C51*D$48</f>
        <v>3.29</v>
      </c>
      <c r="E51" s="21">
        <f t="shared" ref="E51:E70" si="16">SUM(C51:D51)</f>
        <v>167.79</v>
      </c>
      <c r="F51" s="85"/>
      <c r="G51" s="10">
        <f>('SKU Details'!F6+'SKU Details'!I6)*(1+(1-'Bus Case Inputs'!$F$40))</f>
        <v>1.04</v>
      </c>
      <c r="H51" s="21">
        <f t="shared" ref="H51:H70" si="17">G51*H$48</f>
        <v>10.92</v>
      </c>
      <c r="I51" s="10">
        <f>'SKU Details'!G6*(1+(1-'Bus Case Inputs'!$F$40))</f>
        <v>0.72</v>
      </c>
      <c r="J51" s="21">
        <f t="shared" ref="J51:J70" si="18">I51*J$48</f>
        <v>8.2799999999999994</v>
      </c>
      <c r="K51" s="10">
        <f>'SKU Details'!H6*(1+(1-'Bus Case Inputs'!$F$40))</f>
        <v>0.27999999999999997</v>
      </c>
      <c r="L51" s="21">
        <f t="shared" ref="L51:L70" si="19">K51*L$48</f>
        <v>4.6199999999999992</v>
      </c>
      <c r="M51" s="21">
        <f t="shared" ref="M51:M70" si="20">SUM(H51,J51,L51)</f>
        <v>23.82</v>
      </c>
      <c r="N51" s="85"/>
      <c r="O51" s="21">
        <f t="shared" ref="O51:O70" si="21">M51+E51</f>
        <v>191.60999999999999</v>
      </c>
      <c r="P51" s="21">
        <f t="shared" ref="P51:P70" si="22">O51*P$48</f>
        <v>9.5804999999999989</v>
      </c>
      <c r="Q51" s="21">
        <f t="shared" ref="Q51:Q70" si="23">SUM(O51:P51)*Q$48</f>
        <v>17.604168749999996</v>
      </c>
      <c r="R51" s="85"/>
      <c r="S51" s="21">
        <f t="shared" ref="S51:S70" si="24">SUM(D51,O51:Q51)</f>
        <v>222.08466874999996</v>
      </c>
      <c r="T51" s="21">
        <f t="shared" ref="T51:T70" si="25">SUM(D51,M51,P51:Q51)*T$48</f>
        <v>0</v>
      </c>
      <c r="U51" s="21">
        <f t="shared" ref="U51:U70" si="26">SUM(S51:T51)</f>
        <v>222.08466874999996</v>
      </c>
      <c r="V51" s="85"/>
      <c r="W51" s="92">
        <f>'SKU Details'!E6*0.4536</f>
        <v>6.1235999999999997</v>
      </c>
      <c r="X51" s="21">
        <v>0</v>
      </c>
      <c r="Y51" s="21">
        <f>W51*'Bus Case Inputs'!$D$30</f>
        <v>5.2050599999999996</v>
      </c>
      <c r="Z51" s="21">
        <f t="shared" ref="Z51:Z70" si="27">SUM(X51:Y51)</f>
        <v>5.2050599999999996</v>
      </c>
      <c r="AA51" s="85"/>
      <c r="AB51" s="21">
        <f t="shared" ref="AB51:AB70" si="28">SUM(U51,Z51)</f>
        <v>227.28972874999997</v>
      </c>
      <c r="AC51" s="91">
        <f>'SKU Details'!B6*'SKU Details'!K6</f>
        <v>54400</v>
      </c>
      <c r="AD51" s="94">
        <f t="shared" ref="AD51:AD70" si="29">AB51*AC51/1000</f>
        <v>12364.561243999999</v>
      </c>
      <c r="AE51" s="83"/>
      <c r="AG51" s="32">
        <f>(('Bus Case Inputs'!$F$55+'Bus Case Inputs'!$F$56)/'Bus Case Inputs'!$F$58)*'Scenario 2'!AC51</f>
        <v>15413.333333333332</v>
      </c>
      <c r="AH51" s="111" t="s">
        <v>136</v>
      </c>
      <c r="AI51" s="94">
        <f>AG51*AB51*'Bus Case Inputs'!$B$64/1000</f>
        <v>525.49385286999984</v>
      </c>
      <c r="AJ51" s="85"/>
    </row>
    <row r="52" spans="1:36">
      <c r="A52" s="76" t="str">
        <f>'SKU Details'!A7</f>
        <v>LEX 100023</v>
      </c>
      <c r="B52" s="85"/>
      <c r="C52" s="21">
        <f>'SKU Details'!D7</f>
        <v>1329.2039724498916</v>
      </c>
      <c r="D52" s="21">
        <f t="shared" si="15"/>
        <v>26.584079448997834</v>
      </c>
      <c r="E52" s="21">
        <f t="shared" si="16"/>
        <v>1355.7880518988893</v>
      </c>
      <c r="F52" s="85"/>
      <c r="G52" s="10">
        <f>('SKU Details'!F7+'SKU Details'!I7)*(1+(1-'Bus Case Inputs'!$F$40))</f>
        <v>10.58</v>
      </c>
      <c r="H52" s="21">
        <f t="shared" si="17"/>
        <v>111.09</v>
      </c>
      <c r="I52" s="10">
        <f>'SKU Details'!G7*(1+(1-'Bus Case Inputs'!$F$40))</f>
        <v>5.04</v>
      </c>
      <c r="J52" s="21">
        <f t="shared" si="18"/>
        <v>57.96</v>
      </c>
      <c r="K52" s="10">
        <f>'SKU Details'!H7*(1+(1-'Bus Case Inputs'!$F$40))</f>
        <v>2.016</v>
      </c>
      <c r="L52" s="21">
        <f t="shared" si="19"/>
        <v>33.264000000000003</v>
      </c>
      <c r="M52" s="21">
        <f t="shared" si="20"/>
        <v>202.31400000000002</v>
      </c>
      <c r="N52" s="85"/>
      <c r="O52" s="21">
        <f t="shared" si="21"/>
        <v>1558.1020518988894</v>
      </c>
      <c r="P52" s="21">
        <f t="shared" si="22"/>
        <v>77.905102594944481</v>
      </c>
      <c r="Q52" s="21">
        <f t="shared" si="23"/>
        <v>143.15062601821046</v>
      </c>
      <c r="R52" s="85"/>
      <c r="S52" s="21">
        <f t="shared" si="24"/>
        <v>1805.7418599610421</v>
      </c>
      <c r="T52" s="21">
        <f t="shared" si="25"/>
        <v>0</v>
      </c>
      <c r="U52" s="21">
        <f t="shared" si="26"/>
        <v>1805.7418599610421</v>
      </c>
      <c r="V52" s="85"/>
      <c r="W52" s="92">
        <f>'SKU Details'!E7*0.4536</f>
        <v>4.7628000000000004</v>
      </c>
      <c r="X52" s="21">
        <v>0</v>
      </c>
      <c r="Y52" s="21">
        <f>W52*'Bus Case Inputs'!$D$30</f>
        <v>4.0483799999999999</v>
      </c>
      <c r="Z52" s="21">
        <f t="shared" si="27"/>
        <v>4.0483799999999999</v>
      </c>
      <c r="AA52" s="85"/>
      <c r="AB52" s="21">
        <f t="shared" si="28"/>
        <v>1809.7902399610421</v>
      </c>
      <c r="AC52" s="91">
        <f>'SKU Details'!B7*'SKU Details'!K7</f>
        <v>44320</v>
      </c>
      <c r="AD52" s="94">
        <f t="shared" si="29"/>
        <v>80209.903435073385</v>
      </c>
      <c r="AE52" s="83"/>
      <c r="AG52" s="32">
        <f>(('Bus Case Inputs'!$F$55+'Bus Case Inputs'!$F$56)/'Bus Case Inputs'!$F$58)*'Scenario 2'!AC52</f>
        <v>12557.333333333332</v>
      </c>
      <c r="AH52" s="111" t="s">
        <v>136</v>
      </c>
      <c r="AI52" s="94">
        <f>AG52*AB52*'Bus Case Inputs'!$B$64/1000</f>
        <v>3408.9208959906186</v>
      </c>
      <c r="AJ52" s="85"/>
    </row>
    <row r="53" spans="1:36">
      <c r="A53" s="76" t="str">
        <f>'SKU Details'!A8</f>
        <v>LEX 100024</v>
      </c>
      <c r="B53" s="85"/>
      <c r="C53" s="21">
        <f>'SKU Details'!D8</f>
        <v>2090.7312438271606</v>
      </c>
      <c r="D53" s="21">
        <f t="shared" si="15"/>
        <v>41.814624876543213</v>
      </c>
      <c r="E53" s="21">
        <f t="shared" si="16"/>
        <v>2132.5458687037039</v>
      </c>
      <c r="F53" s="85"/>
      <c r="G53" s="10">
        <f>('SKU Details'!F8+'SKU Details'!I8)*(1+(1-'Bus Case Inputs'!$F$40))</f>
        <v>17.076000000000001</v>
      </c>
      <c r="H53" s="21">
        <f t="shared" si="17"/>
        <v>179.298</v>
      </c>
      <c r="I53" s="10">
        <f>'SKU Details'!G8*(1+(1-'Bus Case Inputs'!$F$40))</f>
        <v>7.2719999999999994</v>
      </c>
      <c r="J53" s="21">
        <f t="shared" si="18"/>
        <v>83.627999999999986</v>
      </c>
      <c r="K53" s="10">
        <f>'SKU Details'!H8*(1+(1-'Bus Case Inputs'!$F$40))</f>
        <v>2.94</v>
      </c>
      <c r="L53" s="21">
        <f t="shared" si="19"/>
        <v>48.51</v>
      </c>
      <c r="M53" s="21">
        <f t="shared" si="20"/>
        <v>311.43599999999998</v>
      </c>
      <c r="N53" s="85"/>
      <c r="O53" s="21">
        <f t="shared" si="21"/>
        <v>2443.9818687037041</v>
      </c>
      <c r="P53" s="21">
        <f t="shared" si="22"/>
        <v>122.1990934351852</v>
      </c>
      <c r="Q53" s="21">
        <f t="shared" si="23"/>
        <v>224.5408341871528</v>
      </c>
      <c r="R53" s="85"/>
      <c r="S53" s="21">
        <f t="shared" si="24"/>
        <v>2832.5364212025856</v>
      </c>
      <c r="T53" s="21">
        <f t="shared" si="25"/>
        <v>0</v>
      </c>
      <c r="U53" s="21">
        <f t="shared" si="26"/>
        <v>2832.5364212025856</v>
      </c>
      <c r="V53" s="85"/>
      <c r="W53" s="92">
        <f>'SKU Details'!E8*0.4536</f>
        <v>7.4843999999999999</v>
      </c>
      <c r="X53" s="21">
        <v>0</v>
      </c>
      <c r="Y53" s="21">
        <f>W53*'Bus Case Inputs'!$D$30</f>
        <v>6.3617400000000002</v>
      </c>
      <c r="Z53" s="21">
        <f t="shared" si="27"/>
        <v>6.3617400000000002</v>
      </c>
      <c r="AA53" s="85"/>
      <c r="AB53" s="21">
        <f t="shared" si="28"/>
        <v>2838.8981612025855</v>
      </c>
      <c r="AC53" s="91">
        <f>'SKU Details'!B8*'SKU Details'!K8</f>
        <v>34400</v>
      </c>
      <c r="AD53" s="94">
        <f t="shared" si="29"/>
        <v>97658.096745368937</v>
      </c>
      <c r="AE53" s="83"/>
      <c r="AG53" s="32">
        <f>(('Bus Case Inputs'!$F$55+'Bus Case Inputs'!$F$56)/'Bus Case Inputs'!$F$58)*'Scenario 2'!AC53</f>
        <v>9746.6666666666661</v>
      </c>
      <c r="AH53" s="111" t="s">
        <v>136</v>
      </c>
      <c r="AI53" s="94">
        <f>AG53*AB53*'Bus Case Inputs'!$B$64/1000</f>
        <v>4150.4691116781796</v>
      </c>
      <c r="AJ53" s="85"/>
    </row>
    <row r="54" spans="1:36">
      <c r="A54" s="76" t="str">
        <f>'SKU Details'!A9</f>
        <v>LEX 100025</v>
      </c>
      <c r="B54" s="85"/>
      <c r="C54" s="21">
        <f>'SKU Details'!D9</f>
        <v>1439.0014135042002</v>
      </c>
      <c r="D54" s="21">
        <f t="shared" si="15"/>
        <v>28.780028270084003</v>
      </c>
      <c r="E54" s="21">
        <f t="shared" si="16"/>
        <v>1467.7814417742841</v>
      </c>
      <c r="F54" s="85"/>
      <c r="G54" s="10">
        <f>('SKU Details'!F9+'SKU Details'!I9)*(1+(1-'Bus Case Inputs'!$F$40))</f>
        <v>9.1519999999999992</v>
      </c>
      <c r="H54" s="21">
        <f t="shared" si="17"/>
        <v>96.095999999999989</v>
      </c>
      <c r="I54" s="10">
        <f>'SKU Details'!G9*(1+(1-'Bus Case Inputs'!$F$40))</f>
        <v>6.371999999999999</v>
      </c>
      <c r="J54" s="21">
        <f t="shared" si="18"/>
        <v>73.277999999999992</v>
      </c>
      <c r="K54" s="10">
        <f>'SKU Details'!H9*(1+(1-'Bus Case Inputs'!$F$40))</f>
        <v>2.2119999999999997</v>
      </c>
      <c r="L54" s="21">
        <f t="shared" si="19"/>
        <v>36.497999999999998</v>
      </c>
      <c r="M54" s="21">
        <f t="shared" si="20"/>
        <v>205.87199999999996</v>
      </c>
      <c r="N54" s="85"/>
      <c r="O54" s="21">
        <f t="shared" si="21"/>
        <v>1673.6534417742841</v>
      </c>
      <c r="P54" s="21">
        <f t="shared" si="22"/>
        <v>83.682672088714213</v>
      </c>
      <c r="Q54" s="21">
        <f t="shared" si="23"/>
        <v>153.76690996301235</v>
      </c>
      <c r="R54" s="85"/>
      <c r="S54" s="21">
        <f t="shared" si="24"/>
        <v>1939.8830520960946</v>
      </c>
      <c r="T54" s="21">
        <f t="shared" si="25"/>
        <v>0</v>
      </c>
      <c r="U54" s="21">
        <f t="shared" si="26"/>
        <v>1939.8830520960946</v>
      </c>
      <c r="V54" s="85"/>
      <c r="W54" s="92">
        <f>'SKU Details'!E9*0.4536</f>
        <v>5.5112399999999999</v>
      </c>
      <c r="X54" s="21">
        <v>0</v>
      </c>
      <c r="Y54" s="21">
        <f>W54*'Bus Case Inputs'!$D$30</f>
        <v>4.6845539999999994</v>
      </c>
      <c r="Z54" s="21">
        <f t="shared" si="27"/>
        <v>4.6845539999999994</v>
      </c>
      <c r="AA54" s="85"/>
      <c r="AB54" s="21">
        <f t="shared" si="28"/>
        <v>1944.5676060960946</v>
      </c>
      <c r="AC54" s="91">
        <f>'SKU Details'!B9*'SKU Details'!K9</f>
        <v>20640</v>
      </c>
      <c r="AD54" s="94">
        <f t="shared" si="29"/>
        <v>40135.875389823392</v>
      </c>
      <c r="AE54" s="83"/>
      <c r="AG54" s="32">
        <f>(('Bus Case Inputs'!$F$55+'Bus Case Inputs'!$F$56)/'Bus Case Inputs'!$F$58)*'Scenario 2'!AC54</f>
        <v>5848</v>
      </c>
      <c r="AH54" s="111" t="s">
        <v>136</v>
      </c>
      <c r="AI54" s="94">
        <f>AG54*AB54*'Bus Case Inputs'!$B$64/1000</f>
        <v>1705.774704067494</v>
      </c>
      <c r="AJ54" s="85"/>
    </row>
    <row r="55" spans="1:36">
      <c r="A55" s="76" t="str">
        <f>'SKU Details'!A10</f>
        <v>LEX 100026</v>
      </c>
      <c r="B55" s="85"/>
      <c r="C55" s="21">
        <f>'SKU Details'!D10</f>
        <v>956.12733377559891</v>
      </c>
      <c r="D55" s="21">
        <f t="shared" si="15"/>
        <v>19.12254667551198</v>
      </c>
      <c r="E55" s="21">
        <f t="shared" si="16"/>
        <v>975.24988045111093</v>
      </c>
      <c r="F55" s="85"/>
      <c r="G55" s="10">
        <f>('SKU Details'!F10+'SKU Details'!I10)*(1+(1-'Bus Case Inputs'!$F$40))</f>
        <v>6.48</v>
      </c>
      <c r="H55" s="21">
        <f t="shared" si="17"/>
        <v>68.040000000000006</v>
      </c>
      <c r="I55" s="10">
        <f>'SKU Details'!G10*(1+(1-'Bus Case Inputs'!$F$40))</f>
        <v>3.8879999999999999</v>
      </c>
      <c r="J55" s="21">
        <f t="shared" si="18"/>
        <v>44.711999999999996</v>
      </c>
      <c r="K55" s="10">
        <f>'SKU Details'!H10*(1+(1-'Bus Case Inputs'!$F$40))</f>
        <v>1.7079999999999997</v>
      </c>
      <c r="L55" s="21">
        <f t="shared" si="19"/>
        <v>28.181999999999995</v>
      </c>
      <c r="M55" s="21">
        <f t="shared" si="20"/>
        <v>140.934</v>
      </c>
      <c r="N55" s="85"/>
      <c r="O55" s="21">
        <f t="shared" si="21"/>
        <v>1116.183880451111</v>
      </c>
      <c r="P55" s="21">
        <f t="shared" si="22"/>
        <v>55.809194022555552</v>
      </c>
      <c r="Q55" s="21">
        <f t="shared" si="23"/>
        <v>102.54939401644583</v>
      </c>
      <c r="R55" s="85"/>
      <c r="S55" s="21">
        <f t="shared" si="24"/>
        <v>1293.6650151656245</v>
      </c>
      <c r="T55" s="21">
        <f t="shared" si="25"/>
        <v>0</v>
      </c>
      <c r="U55" s="21">
        <f t="shared" si="26"/>
        <v>1293.6650151656245</v>
      </c>
      <c r="V55" s="85"/>
      <c r="W55" s="92">
        <f>'SKU Details'!E10*0.4536</f>
        <v>5.6132999999999997</v>
      </c>
      <c r="X55" s="21">
        <v>0</v>
      </c>
      <c r="Y55" s="21">
        <f>W55*'Bus Case Inputs'!$D$30</f>
        <v>4.7713049999999999</v>
      </c>
      <c r="Z55" s="21">
        <f t="shared" si="27"/>
        <v>4.7713049999999999</v>
      </c>
      <c r="AA55" s="85"/>
      <c r="AB55" s="21">
        <f t="shared" si="28"/>
        <v>1298.4363201656245</v>
      </c>
      <c r="AC55" s="91">
        <f>'SKU Details'!B10*'SKU Details'!K10</f>
        <v>20320</v>
      </c>
      <c r="AD55" s="94">
        <f t="shared" si="29"/>
        <v>26384.226025765489</v>
      </c>
      <c r="AE55" s="83"/>
      <c r="AG55" s="32">
        <f>(('Bus Case Inputs'!$F$55+'Bus Case Inputs'!$F$56)/'Bus Case Inputs'!$F$58)*'Scenario 2'!AC55</f>
        <v>5757.333333333333</v>
      </c>
      <c r="AH55" s="111" t="s">
        <v>136</v>
      </c>
      <c r="AI55" s="94">
        <f>AG55*AB55*'Bus Case Inputs'!$B$64/1000</f>
        <v>1121.3296060950333</v>
      </c>
      <c r="AJ55" s="85"/>
    </row>
    <row r="56" spans="1:36">
      <c r="A56" s="76" t="str">
        <f>'SKU Details'!A11</f>
        <v>LEX 100027</v>
      </c>
      <c r="B56" s="85"/>
      <c r="C56" s="21">
        <f>'SKU Details'!D11</f>
        <v>702.10062064268516</v>
      </c>
      <c r="D56" s="21">
        <f t="shared" si="15"/>
        <v>14.042012412853703</v>
      </c>
      <c r="E56" s="21">
        <f t="shared" si="16"/>
        <v>716.14263305553891</v>
      </c>
      <c r="F56" s="85"/>
      <c r="G56" s="10">
        <f>('SKU Details'!F11+'SKU Details'!I11)*(1+(1-'Bus Case Inputs'!$F$40))</f>
        <v>6.1800000000000006</v>
      </c>
      <c r="H56" s="21">
        <f t="shared" si="17"/>
        <v>64.89</v>
      </c>
      <c r="I56" s="10">
        <f>'SKU Details'!G11*(1+(1-'Bus Case Inputs'!$F$40))</f>
        <v>2.6640000000000001</v>
      </c>
      <c r="J56" s="21">
        <f t="shared" si="18"/>
        <v>30.636000000000003</v>
      </c>
      <c r="K56" s="10">
        <f>'SKU Details'!H11*(1+(1-'Bus Case Inputs'!$F$40))</f>
        <v>0.98</v>
      </c>
      <c r="L56" s="21">
        <f t="shared" si="19"/>
        <v>16.169999999999998</v>
      </c>
      <c r="M56" s="21">
        <f t="shared" si="20"/>
        <v>111.69600000000001</v>
      </c>
      <c r="N56" s="85"/>
      <c r="O56" s="21">
        <f t="shared" si="21"/>
        <v>827.83863305553893</v>
      </c>
      <c r="P56" s="21">
        <f t="shared" si="22"/>
        <v>41.391931652776947</v>
      </c>
      <c r="Q56" s="21">
        <f t="shared" si="23"/>
        <v>76.057674411977644</v>
      </c>
      <c r="R56" s="85"/>
      <c r="S56" s="21">
        <f t="shared" si="24"/>
        <v>959.33025153314725</v>
      </c>
      <c r="T56" s="21">
        <f t="shared" si="25"/>
        <v>0</v>
      </c>
      <c r="U56" s="21">
        <f t="shared" si="26"/>
        <v>959.33025153314725</v>
      </c>
      <c r="V56" s="85"/>
      <c r="W56" s="92">
        <f>'SKU Details'!E11*0.4536</f>
        <v>6.1916400000000005</v>
      </c>
      <c r="X56" s="21">
        <v>0</v>
      </c>
      <c r="Y56" s="21">
        <f>W56*'Bus Case Inputs'!$D$30</f>
        <v>5.2628940000000002</v>
      </c>
      <c r="Z56" s="21">
        <f t="shared" si="27"/>
        <v>5.2628940000000002</v>
      </c>
      <c r="AA56" s="85"/>
      <c r="AB56" s="21">
        <f t="shared" si="28"/>
        <v>964.59314553314721</v>
      </c>
      <c r="AC56" s="91">
        <f>'SKU Details'!B11*'SKU Details'!K11</f>
        <v>26400</v>
      </c>
      <c r="AD56" s="94">
        <f t="shared" si="29"/>
        <v>25465.259042075086</v>
      </c>
      <c r="AE56" s="83"/>
      <c r="AG56" s="32">
        <f>(('Bus Case Inputs'!$F$55+'Bus Case Inputs'!$F$56)/'Bus Case Inputs'!$F$58)*'Scenario 2'!AC56</f>
        <v>7480</v>
      </c>
      <c r="AH56" s="111" t="s">
        <v>136</v>
      </c>
      <c r="AI56" s="94">
        <f>AG56*AB56*'Bus Case Inputs'!$B$64/1000</f>
        <v>1082.273509288191</v>
      </c>
      <c r="AJ56" s="85"/>
    </row>
    <row r="57" spans="1:36">
      <c r="A57" s="76" t="str">
        <f>'SKU Details'!A12</f>
        <v>LEX 100028</v>
      </c>
      <c r="B57" s="85"/>
      <c r="C57" s="21">
        <f>'SKU Details'!D12</f>
        <v>1952.249361697531</v>
      </c>
      <c r="D57" s="21">
        <f t="shared" si="15"/>
        <v>39.044987233950621</v>
      </c>
      <c r="E57" s="21">
        <f t="shared" si="16"/>
        <v>1991.2943489314816</v>
      </c>
      <c r="F57" s="85"/>
      <c r="G57" s="10">
        <f>('SKU Details'!F12+'SKU Details'!I12)*(1+(1-'Bus Case Inputs'!$F$40))</f>
        <v>3.2303999999999999</v>
      </c>
      <c r="H57" s="21">
        <f t="shared" si="17"/>
        <v>33.919199999999996</v>
      </c>
      <c r="I57" s="10">
        <f>'SKU Details'!G12*(1+(1-'Bus Case Inputs'!$F$40))</f>
        <v>4.32</v>
      </c>
      <c r="J57" s="21">
        <f t="shared" si="18"/>
        <v>49.680000000000007</v>
      </c>
      <c r="K57" s="10">
        <f>'SKU Details'!H12*(1+(1-'Bus Case Inputs'!$F$40))</f>
        <v>2.6880000000000002</v>
      </c>
      <c r="L57" s="21">
        <f t="shared" si="19"/>
        <v>44.352000000000004</v>
      </c>
      <c r="M57" s="21">
        <f t="shared" si="20"/>
        <v>127.9512</v>
      </c>
      <c r="N57" s="85"/>
      <c r="O57" s="21">
        <f t="shared" si="21"/>
        <v>2119.2455489314816</v>
      </c>
      <c r="P57" s="21">
        <f t="shared" si="22"/>
        <v>105.96227744657409</v>
      </c>
      <c r="Q57" s="21">
        <f t="shared" si="23"/>
        <v>194.70568480807987</v>
      </c>
      <c r="R57" s="85"/>
      <c r="S57" s="21">
        <f t="shared" si="24"/>
        <v>2458.958498420086</v>
      </c>
      <c r="T57" s="21">
        <f t="shared" si="25"/>
        <v>0</v>
      </c>
      <c r="U57" s="21">
        <f t="shared" si="26"/>
        <v>2458.958498420086</v>
      </c>
      <c r="V57" s="85"/>
      <c r="W57" s="92">
        <f>'SKU Details'!E12*0.4536</f>
        <v>8.1647999999999996</v>
      </c>
      <c r="X57" s="21">
        <v>0</v>
      </c>
      <c r="Y57" s="21">
        <f>W57*'Bus Case Inputs'!$D$30</f>
        <v>6.9400799999999991</v>
      </c>
      <c r="Z57" s="21">
        <f t="shared" si="27"/>
        <v>6.9400799999999991</v>
      </c>
      <c r="AA57" s="85"/>
      <c r="AB57" s="21">
        <f t="shared" si="28"/>
        <v>2465.8985784200859</v>
      </c>
      <c r="AC57" s="91">
        <f>'SKU Details'!B12*'SKU Details'!K12</f>
        <v>0</v>
      </c>
      <c r="AD57" s="94">
        <f t="shared" si="29"/>
        <v>0</v>
      </c>
      <c r="AE57" s="83"/>
      <c r="AG57" s="32">
        <f>(('Bus Case Inputs'!$F$55+'Bus Case Inputs'!$F$56)/'Bus Case Inputs'!$F$58)*'Scenario 2'!AC57</f>
        <v>0</v>
      </c>
      <c r="AH57" s="111" t="s">
        <v>136</v>
      </c>
      <c r="AI57" s="94">
        <f>AG57*AB57*'Bus Case Inputs'!$B$64/1000</f>
        <v>0</v>
      </c>
      <c r="AJ57" s="85"/>
    </row>
    <row r="58" spans="1:36">
      <c r="A58" s="76" t="str">
        <f>'SKU Details'!A13</f>
        <v>LEX 100029</v>
      </c>
      <c r="B58" s="85"/>
      <c r="C58" s="21">
        <f>'SKU Details'!D13</f>
        <v>751.16092592592599</v>
      </c>
      <c r="D58" s="21">
        <f t="shared" si="15"/>
        <v>15.023218518518521</v>
      </c>
      <c r="E58" s="21">
        <f t="shared" si="16"/>
        <v>766.18414444444454</v>
      </c>
      <c r="F58" s="85"/>
      <c r="G58" s="10">
        <f>('SKU Details'!F13+'SKU Details'!I13)*(1+(1-'Bus Case Inputs'!$F$40))</f>
        <v>6.3560000000000008</v>
      </c>
      <c r="H58" s="21">
        <f t="shared" si="17"/>
        <v>66.738000000000014</v>
      </c>
      <c r="I58" s="10">
        <f>'SKU Details'!G13*(1+(1-'Bus Case Inputs'!$F$40))</f>
        <v>3.0960000000000001</v>
      </c>
      <c r="J58" s="21">
        <f t="shared" si="18"/>
        <v>35.603999999999999</v>
      </c>
      <c r="K58" s="10">
        <f>'SKU Details'!H13*(1+(1-'Bus Case Inputs'!$F$40))</f>
        <v>1.0639999999999998</v>
      </c>
      <c r="L58" s="21">
        <f t="shared" si="19"/>
        <v>17.555999999999997</v>
      </c>
      <c r="M58" s="21">
        <f t="shared" si="20"/>
        <v>119.89800000000001</v>
      </c>
      <c r="N58" s="85"/>
      <c r="O58" s="21">
        <f t="shared" si="21"/>
        <v>886.08214444444457</v>
      </c>
      <c r="P58" s="21">
        <f t="shared" si="22"/>
        <v>44.304107222222228</v>
      </c>
      <c r="Q58" s="21">
        <f t="shared" si="23"/>
        <v>81.408797020833333</v>
      </c>
      <c r="R58" s="85"/>
      <c r="S58" s="21">
        <f t="shared" si="24"/>
        <v>1026.8182672060186</v>
      </c>
      <c r="T58" s="21">
        <f t="shared" si="25"/>
        <v>0</v>
      </c>
      <c r="U58" s="21">
        <f t="shared" si="26"/>
        <v>1026.8182672060186</v>
      </c>
      <c r="V58" s="85"/>
      <c r="W58" s="92">
        <f>'SKU Details'!E13*0.4536</f>
        <v>3.8442599999999998</v>
      </c>
      <c r="X58" s="21">
        <v>0</v>
      </c>
      <c r="Y58" s="21">
        <f>W58*'Bus Case Inputs'!$D$30</f>
        <v>3.2676209999999997</v>
      </c>
      <c r="Z58" s="21">
        <f t="shared" si="27"/>
        <v>3.2676209999999997</v>
      </c>
      <c r="AA58" s="85"/>
      <c r="AB58" s="21">
        <f t="shared" si="28"/>
        <v>1030.0858882060186</v>
      </c>
      <c r="AC58" s="91">
        <f>'SKU Details'!B13*'SKU Details'!K13</f>
        <v>5760</v>
      </c>
      <c r="AD58" s="94">
        <f t="shared" si="29"/>
        <v>5933.2947160666672</v>
      </c>
      <c r="AE58" s="83"/>
      <c r="AG58" s="32">
        <f>(('Bus Case Inputs'!$F$55+'Bus Case Inputs'!$F$56)/'Bus Case Inputs'!$F$58)*'Scenario 2'!AC58</f>
        <v>1632</v>
      </c>
      <c r="AH58" s="111" t="s">
        <v>136</v>
      </c>
      <c r="AI58" s="94">
        <f>AG58*AB58*'Bus Case Inputs'!$B$64/1000</f>
        <v>252.16502543283335</v>
      </c>
      <c r="AJ58" s="85"/>
    </row>
    <row r="59" spans="1:36">
      <c r="A59" s="76" t="str">
        <f>'SKU Details'!A14</f>
        <v>LEX 100030</v>
      </c>
      <c r="B59" s="85"/>
      <c r="C59" s="21">
        <f>'SKU Details'!D14</f>
        <v>1350.1159477661324</v>
      </c>
      <c r="D59" s="21">
        <f t="shared" si="15"/>
        <v>27.00231895532265</v>
      </c>
      <c r="E59" s="21">
        <f t="shared" si="16"/>
        <v>1377.118266721455</v>
      </c>
      <c r="F59" s="85"/>
      <c r="G59" s="10">
        <f>('SKU Details'!F14+'SKU Details'!I14)*(1+(1-'Bus Case Inputs'!$F$40))</f>
        <v>9.1519999999999992</v>
      </c>
      <c r="H59" s="21">
        <f t="shared" si="17"/>
        <v>96.095999999999989</v>
      </c>
      <c r="I59" s="10">
        <f>'SKU Details'!G14*(1+(1-'Bus Case Inputs'!$F$40))</f>
        <v>6.48</v>
      </c>
      <c r="J59" s="21">
        <f t="shared" si="18"/>
        <v>74.52000000000001</v>
      </c>
      <c r="K59" s="10">
        <f>'SKU Details'!H14*(1+(1-'Bus Case Inputs'!$F$40))</f>
        <v>2.0439999999999996</v>
      </c>
      <c r="L59" s="21">
        <f t="shared" si="19"/>
        <v>33.725999999999992</v>
      </c>
      <c r="M59" s="21">
        <f t="shared" si="20"/>
        <v>204.34199999999998</v>
      </c>
      <c r="N59" s="85"/>
      <c r="O59" s="21">
        <f t="shared" si="21"/>
        <v>1581.4602667214549</v>
      </c>
      <c r="P59" s="21">
        <f t="shared" si="22"/>
        <v>79.073013336072748</v>
      </c>
      <c r="Q59" s="21">
        <f t="shared" si="23"/>
        <v>145.29666200503365</v>
      </c>
      <c r="R59" s="85"/>
      <c r="S59" s="21">
        <f t="shared" si="24"/>
        <v>1832.8322610178839</v>
      </c>
      <c r="T59" s="21">
        <f t="shared" si="25"/>
        <v>0</v>
      </c>
      <c r="U59" s="21">
        <f t="shared" si="26"/>
        <v>1832.8322610178839</v>
      </c>
      <c r="V59" s="85"/>
      <c r="W59" s="92">
        <f>'SKU Details'!E14*0.4536</f>
        <v>6.5998800000000006</v>
      </c>
      <c r="X59" s="21">
        <v>0</v>
      </c>
      <c r="Y59" s="21">
        <f>W59*'Bus Case Inputs'!$D$30</f>
        <v>5.6098980000000003</v>
      </c>
      <c r="Z59" s="21">
        <f t="shared" si="27"/>
        <v>5.6098980000000003</v>
      </c>
      <c r="AA59" s="85"/>
      <c r="AB59" s="21">
        <f t="shared" si="28"/>
        <v>1838.4421590178838</v>
      </c>
      <c r="AC59" s="91">
        <f>'SKU Details'!B14*'SKU Details'!K14</f>
        <v>16000</v>
      </c>
      <c r="AD59" s="94">
        <f t="shared" si="29"/>
        <v>29415.074544286141</v>
      </c>
      <c r="AE59" s="83"/>
      <c r="AG59" s="32">
        <f>(('Bus Case Inputs'!$F$55+'Bus Case Inputs'!$F$56)/'Bus Case Inputs'!$F$58)*'Scenario 2'!AC59</f>
        <v>4533.333333333333</v>
      </c>
      <c r="AH59" s="111" t="s">
        <v>136</v>
      </c>
      <c r="AI59" s="94">
        <f>AG59*AB59*'Bus Case Inputs'!$B$64/1000</f>
        <v>1250.1406681321607</v>
      </c>
      <c r="AJ59" s="85"/>
    </row>
    <row r="60" spans="1:36">
      <c r="A60" s="76" t="str">
        <f>'SKU Details'!A15</f>
        <v>LEX 100031</v>
      </c>
      <c r="B60" s="85"/>
      <c r="C60" s="21">
        <f>'SKU Details'!D15</f>
        <v>839.69852335487985</v>
      </c>
      <c r="D60" s="21">
        <f t="shared" si="15"/>
        <v>16.793970467097598</v>
      </c>
      <c r="E60" s="21">
        <f t="shared" si="16"/>
        <v>856.4924938219774</v>
      </c>
      <c r="F60" s="85"/>
      <c r="G60" s="10">
        <f>('SKU Details'!F15+'SKU Details'!I15)*(1+(1-'Bus Case Inputs'!$F$40))</f>
        <v>6.136000000000001</v>
      </c>
      <c r="H60" s="21">
        <f t="shared" si="17"/>
        <v>64.428000000000011</v>
      </c>
      <c r="I60" s="10">
        <f>'SKU Details'!G15*(1+(1-'Bus Case Inputs'!$F$40))</f>
        <v>3.6719999999999997</v>
      </c>
      <c r="J60" s="21">
        <f t="shared" si="18"/>
        <v>42.227999999999994</v>
      </c>
      <c r="K60" s="10">
        <f>'SKU Details'!H15*(1+(1-'Bus Case Inputs'!$F$40))</f>
        <v>1.5679999999999998</v>
      </c>
      <c r="L60" s="21">
        <f t="shared" si="19"/>
        <v>25.871999999999996</v>
      </c>
      <c r="M60" s="21">
        <f t="shared" si="20"/>
        <v>132.52799999999999</v>
      </c>
      <c r="N60" s="85"/>
      <c r="O60" s="21">
        <f t="shared" si="21"/>
        <v>989.02049382197742</v>
      </c>
      <c r="P60" s="21">
        <f t="shared" si="22"/>
        <v>49.451024691098873</v>
      </c>
      <c r="Q60" s="21">
        <f t="shared" si="23"/>
        <v>90.86625786989417</v>
      </c>
      <c r="R60" s="85"/>
      <c r="S60" s="21">
        <f t="shared" si="24"/>
        <v>1146.1317468500679</v>
      </c>
      <c r="T60" s="21">
        <f t="shared" si="25"/>
        <v>0</v>
      </c>
      <c r="U60" s="21">
        <f t="shared" si="26"/>
        <v>1146.1317468500679</v>
      </c>
      <c r="V60" s="85"/>
      <c r="W60" s="92">
        <f>'SKU Details'!E15*0.4536</f>
        <v>5.1370199999999997</v>
      </c>
      <c r="X60" s="21">
        <v>0</v>
      </c>
      <c r="Y60" s="21">
        <f>W60*'Bus Case Inputs'!$D$30</f>
        <v>4.3664669999999992</v>
      </c>
      <c r="Z60" s="21">
        <f t="shared" si="27"/>
        <v>4.3664669999999992</v>
      </c>
      <c r="AA60" s="85"/>
      <c r="AB60" s="21">
        <f t="shared" si="28"/>
        <v>1150.4982138500679</v>
      </c>
      <c r="AC60" s="91">
        <f>'SKU Details'!B15*'SKU Details'!K15</f>
        <v>15680</v>
      </c>
      <c r="AD60" s="94">
        <f t="shared" si="29"/>
        <v>18039.811993169067</v>
      </c>
      <c r="AE60" s="83"/>
      <c r="AG60" s="32">
        <f>(('Bus Case Inputs'!$F$55+'Bus Case Inputs'!$F$56)/'Bus Case Inputs'!$F$58)*'Scenario 2'!AC60</f>
        <v>4442.666666666667</v>
      </c>
      <c r="AH60" s="111" t="s">
        <v>136</v>
      </c>
      <c r="AI60" s="94">
        <f>AG60*AB60*'Bus Case Inputs'!$B$64/1000</f>
        <v>766.69200970968529</v>
      </c>
      <c r="AJ60" s="85"/>
    </row>
    <row r="61" spans="1:36">
      <c r="A61" s="76" t="str">
        <f>'SKU Details'!A16</f>
        <v>LEX 100032</v>
      </c>
      <c r="B61" s="85"/>
      <c r="C61" s="21">
        <f>'SKU Details'!D16</f>
        <v>1072.0398731419998</v>
      </c>
      <c r="D61" s="21">
        <f t="shared" si="15"/>
        <v>21.440797462839996</v>
      </c>
      <c r="E61" s="21">
        <f t="shared" si="16"/>
        <v>1093.4806706048398</v>
      </c>
      <c r="F61" s="85"/>
      <c r="G61" s="10">
        <f>('SKU Details'!F16+'SKU Details'!I16)*(1+(1-'Bus Case Inputs'!$F$40))</f>
        <v>7.02</v>
      </c>
      <c r="H61" s="21">
        <f t="shared" si="17"/>
        <v>73.709999999999994</v>
      </c>
      <c r="I61" s="10">
        <f>'SKU Details'!G16*(1+(1-'Bus Case Inputs'!$F$40))</f>
        <v>5.04</v>
      </c>
      <c r="J61" s="21">
        <f t="shared" si="18"/>
        <v>57.96</v>
      </c>
      <c r="K61" s="10">
        <f>'SKU Details'!H16*(1+(1-'Bus Case Inputs'!$F$40))</f>
        <v>0.42</v>
      </c>
      <c r="L61" s="21">
        <f t="shared" si="19"/>
        <v>6.93</v>
      </c>
      <c r="M61" s="21">
        <f t="shared" si="20"/>
        <v>138.6</v>
      </c>
      <c r="N61" s="85"/>
      <c r="O61" s="21">
        <f t="shared" si="21"/>
        <v>1232.0806706048397</v>
      </c>
      <c r="P61" s="21">
        <f t="shared" si="22"/>
        <v>61.604033530241992</v>
      </c>
      <c r="Q61" s="21">
        <f t="shared" si="23"/>
        <v>113.19741161181965</v>
      </c>
      <c r="R61" s="85"/>
      <c r="S61" s="21">
        <f t="shared" si="24"/>
        <v>1428.3229132097415</v>
      </c>
      <c r="T61" s="21">
        <f t="shared" si="25"/>
        <v>0</v>
      </c>
      <c r="U61" s="21">
        <f t="shared" si="26"/>
        <v>1428.3229132097415</v>
      </c>
      <c r="V61" s="85"/>
      <c r="W61" s="92">
        <f>'SKU Details'!E16*0.4536</f>
        <v>3.8782800000000002</v>
      </c>
      <c r="X61" s="21">
        <v>0</v>
      </c>
      <c r="Y61" s="21">
        <f>W61*'Bus Case Inputs'!$D$30</f>
        <v>3.296538</v>
      </c>
      <c r="Z61" s="21">
        <f t="shared" si="27"/>
        <v>3.296538</v>
      </c>
      <c r="AA61" s="85"/>
      <c r="AB61" s="21">
        <f t="shared" si="28"/>
        <v>1431.6194512097416</v>
      </c>
      <c r="AC61" s="91">
        <f>'SKU Details'!B16*'SKU Details'!K16</f>
        <v>13600</v>
      </c>
      <c r="AD61" s="94">
        <f t="shared" si="29"/>
        <v>19470.024536452482</v>
      </c>
      <c r="AE61" s="83"/>
      <c r="AG61" s="32">
        <f>(('Bus Case Inputs'!$F$55+'Bus Case Inputs'!$F$56)/'Bus Case Inputs'!$F$58)*'Scenario 2'!AC61</f>
        <v>3853.333333333333</v>
      </c>
      <c r="AH61" s="111" t="s">
        <v>136</v>
      </c>
      <c r="AI61" s="94">
        <f>AG61*AB61*'Bus Case Inputs'!$B$64/1000</f>
        <v>827.47604279923053</v>
      </c>
      <c r="AJ61" s="85"/>
    </row>
    <row r="62" spans="1:36">
      <c r="A62" s="76" t="str">
        <f>'SKU Details'!A17</f>
        <v>LEX 100033</v>
      </c>
      <c r="B62" s="85"/>
      <c r="C62" s="21">
        <f>'SKU Details'!D17</f>
        <v>1400</v>
      </c>
      <c r="D62" s="21">
        <f t="shared" si="15"/>
        <v>28</v>
      </c>
      <c r="E62" s="21">
        <f t="shared" si="16"/>
        <v>1428</v>
      </c>
      <c r="F62" s="85"/>
      <c r="G62" s="10">
        <f>('SKU Details'!F17+'SKU Details'!I17)*(1+(1-'Bus Case Inputs'!$F$40))</f>
        <v>6.0719999999999992</v>
      </c>
      <c r="H62" s="21">
        <f t="shared" si="17"/>
        <v>63.755999999999993</v>
      </c>
      <c r="I62" s="10">
        <f>'SKU Details'!G17*(1+(1-'Bus Case Inputs'!$F$40))</f>
        <v>5.3460000000000001</v>
      </c>
      <c r="J62" s="21">
        <f t="shared" si="18"/>
        <v>61.478999999999999</v>
      </c>
      <c r="K62" s="10">
        <f>'SKU Details'!H17*(1+(1-'Bus Case Inputs'!$F$40))</f>
        <v>0.92399999999999993</v>
      </c>
      <c r="L62" s="21">
        <f t="shared" si="19"/>
        <v>15.245999999999999</v>
      </c>
      <c r="M62" s="21">
        <f t="shared" si="20"/>
        <v>140.48099999999999</v>
      </c>
      <c r="N62" s="85"/>
      <c r="O62" s="21">
        <f t="shared" si="21"/>
        <v>1568.481</v>
      </c>
      <c r="P62" s="21">
        <f t="shared" si="22"/>
        <v>78.424050000000008</v>
      </c>
      <c r="Q62" s="21">
        <f t="shared" si="23"/>
        <v>144.104191875</v>
      </c>
      <c r="R62" s="85"/>
      <c r="S62" s="21">
        <f t="shared" si="24"/>
        <v>1819.009241875</v>
      </c>
      <c r="T62" s="21">
        <f t="shared" si="25"/>
        <v>0</v>
      </c>
      <c r="U62" s="21">
        <f t="shared" si="26"/>
        <v>1819.009241875</v>
      </c>
      <c r="V62" s="85"/>
      <c r="W62" s="92">
        <f>'SKU Details'!E17*0.4536</f>
        <v>6.1235999999999997</v>
      </c>
      <c r="X62" s="21">
        <v>0</v>
      </c>
      <c r="Y62" s="21">
        <f>W62*'Bus Case Inputs'!$D$30</f>
        <v>5.2050599999999996</v>
      </c>
      <c r="Z62" s="21">
        <f t="shared" si="27"/>
        <v>5.2050599999999996</v>
      </c>
      <c r="AA62" s="85"/>
      <c r="AB62" s="21">
        <f t="shared" si="28"/>
        <v>1824.214301875</v>
      </c>
      <c r="AC62" s="91">
        <f>'SKU Details'!B17*'SKU Details'!K17</f>
        <v>19200</v>
      </c>
      <c r="AD62" s="94">
        <f t="shared" si="29"/>
        <v>35024.914596000002</v>
      </c>
      <c r="AE62" s="83"/>
      <c r="AG62" s="32">
        <f>(('Bus Case Inputs'!$F$55+'Bus Case Inputs'!$F$56)/'Bus Case Inputs'!$F$58)*'Scenario 2'!AC62</f>
        <v>5440</v>
      </c>
      <c r="AH62" s="111" t="s">
        <v>136</v>
      </c>
      <c r="AI62" s="94">
        <f>AG62*AB62*'Bus Case Inputs'!$B$64/1000</f>
        <v>1488.55887033</v>
      </c>
      <c r="AJ62" s="85"/>
    </row>
    <row r="63" spans="1:36">
      <c r="A63" s="76" t="str">
        <f>'SKU Details'!A18</f>
        <v>LEX 100034</v>
      </c>
      <c r="B63" s="85"/>
      <c r="C63" s="21">
        <f>'SKU Details'!D18</f>
        <v>2039.7596095679014</v>
      </c>
      <c r="D63" s="21">
        <f t="shared" si="15"/>
        <v>40.795192191358026</v>
      </c>
      <c r="E63" s="21">
        <f t="shared" si="16"/>
        <v>2080.5548017592596</v>
      </c>
      <c r="F63" s="85"/>
      <c r="G63" s="10">
        <f>('SKU Details'!F18+'SKU Details'!I18)*(1+(1-'Bus Case Inputs'!$F$40))</f>
        <v>17.076000000000001</v>
      </c>
      <c r="H63" s="21">
        <f t="shared" si="17"/>
        <v>179.298</v>
      </c>
      <c r="I63" s="10">
        <f>'SKU Details'!G18*(1+(1-'Bus Case Inputs'!$F$40))</f>
        <v>7.2359999999999998</v>
      </c>
      <c r="J63" s="21">
        <f t="shared" si="18"/>
        <v>83.213999999999999</v>
      </c>
      <c r="K63" s="10">
        <f>'SKU Details'!H18*(1+(1-'Bus Case Inputs'!$F$40))</f>
        <v>2.94</v>
      </c>
      <c r="L63" s="21">
        <f t="shared" si="19"/>
        <v>48.51</v>
      </c>
      <c r="M63" s="21">
        <f t="shared" si="20"/>
        <v>311.02199999999999</v>
      </c>
      <c r="N63" s="85"/>
      <c r="O63" s="21">
        <f t="shared" si="21"/>
        <v>2391.5768017592595</v>
      </c>
      <c r="P63" s="21">
        <f t="shared" si="22"/>
        <v>119.57884008796299</v>
      </c>
      <c r="Q63" s="21">
        <f t="shared" si="23"/>
        <v>219.72611866163194</v>
      </c>
      <c r="R63" s="85"/>
      <c r="S63" s="21">
        <f t="shared" si="24"/>
        <v>2771.6769527002125</v>
      </c>
      <c r="T63" s="21">
        <f t="shared" si="25"/>
        <v>0</v>
      </c>
      <c r="U63" s="21">
        <f t="shared" si="26"/>
        <v>2771.6769527002125</v>
      </c>
      <c r="V63" s="85"/>
      <c r="W63" s="92">
        <f>'SKU Details'!E18*0.4536</f>
        <v>7.2122400000000004</v>
      </c>
      <c r="X63" s="21">
        <v>0</v>
      </c>
      <c r="Y63" s="21">
        <f>W63*'Bus Case Inputs'!$D$30</f>
        <v>6.1304040000000004</v>
      </c>
      <c r="Z63" s="21">
        <f t="shared" si="27"/>
        <v>6.1304040000000004</v>
      </c>
      <c r="AA63" s="85"/>
      <c r="AB63" s="21">
        <f t="shared" si="28"/>
        <v>2777.8073567002125</v>
      </c>
      <c r="AC63" s="91">
        <f>'SKU Details'!B18*'SKU Details'!K18</f>
        <v>16159.999999999998</v>
      </c>
      <c r="AD63" s="94">
        <f t="shared" si="29"/>
        <v>44889.366884275427</v>
      </c>
      <c r="AE63" s="83"/>
      <c r="AG63" s="32">
        <f>(('Bus Case Inputs'!$F$55+'Bus Case Inputs'!$F$56)/'Bus Case Inputs'!$F$58)*'Scenario 2'!AC63</f>
        <v>4578.6666666666661</v>
      </c>
      <c r="AH63" s="111" t="s">
        <v>136</v>
      </c>
      <c r="AI63" s="94">
        <f>AG63*AB63*'Bus Case Inputs'!$B$64/1000</f>
        <v>1907.7980925817055</v>
      </c>
      <c r="AJ63" s="85"/>
    </row>
    <row r="64" spans="1:36">
      <c r="A64" s="76" t="str">
        <f>'SKU Details'!A19</f>
        <v>LEX 100035</v>
      </c>
      <c r="B64" s="85"/>
      <c r="C64" s="21">
        <f>'SKU Details'!D19</f>
        <v>789.45867256704003</v>
      </c>
      <c r="D64" s="21">
        <f t="shared" si="15"/>
        <v>15.789173451340801</v>
      </c>
      <c r="E64" s="21">
        <f t="shared" si="16"/>
        <v>805.24784601838087</v>
      </c>
      <c r="F64" s="85"/>
      <c r="G64" s="10">
        <f>('SKU Details'!F19+'SKU Details'!I19)*(1+(1-'Bus Case Inputs'!$F$40))</f>
        <v>7.28</v>
      </c>
      <c r="H64" s="21">
        <f t="shared" si="17"/>
        <v>76.44</v>
      </c>
      <c r="I64" s="10">
        <f>'SKU Details'!G19*(1+(1-'Bus Case Inputs'!$F$40))</f>
        <v>4.32</v>
      </c>
      <c r="J64" s="21">
        <f t="shared" si="18"/>
        <v>49.680000000000007</v>
      </c>
      <c r="K64" s="10">
        <f>'SKU Details'!H19*(1+(1-'Bus Case Inputs'!$F$40))</f>
        <v>1.4000000000000001</v>
      </c>
      <c r="L64" s="21">
        <f t="shared" si="19"/>
        <v>23.1</v>
      </c>
      <c r="M64" s="21">
        <f t="shared" si="20"/>
        <v>149.22</v>
      </c>
      <c r="N64" s="85"/>
      <c r="O64" s="21">
        <f t="shared" si="21"/>
        <v>954.4678460183809</v>
      </c>
      <c r="P64" s="21">
        <f t="shared" si="22"/>
        <v>47.723392300919045</v>
      </c>
      <c r="Q64" s="21">
        <f t="shared" si="23"/>
        <v>87.691733352938741</v>
      </c>
      <c r="R64" s="85"/>
      <c r="S64" s="21">
        <f t="shared" si="24"/>
        <v>1105.6721451235794</v>
      </c>
      <c r="T64" s="21">
        <f t="shared" si="25"/>
        <v>0</v>
      </c>
      <c r="U64" s="21">
        <f t="shared" si="26"/>
        <v>1105.6721451235794</v>
      </c>
      <c r="V64" s="85"/>
      <c r="W64" s="92">
        <f>'SKU Details'!E19*0.4536</f>
        <v>5.3751600000000002</v>
      </c>
      <c r="X64" s="21">
        <v>0</v>
      </c>
      <c r="Y64" s="21">
        <f>W64*'Bus Case Inputs'!$D$30</f>
        <v>4.568886</v>
      </c>
      <c r="Z64" s="21">
        <f t="shared" si="27"/>
        <v>4.568886</v>
      </c>
      <c r="AA64" s="85"/>
      <c r="AB64" s="21">
        <f t="shared" si="28"/>
        <v>1110.2410311235794</v>
      </c>
      <c r="AC64" s="91">
        <f>'SKU Details'!B19*'SKU Details'!K19</f>
        <v>17280</v>
      </c>
      <c r="AD64" s="94">
        <f t="shared" si="29"/>
        <v>19184.965017815452</v>
      </c>
      <c r="AE64" s="83"/>
      <c r="AG64" s="32">
        <f>(('Bus Case Inputs'!$F$55+'Bus Case Inputs'!$F$56)/'Bus Case Inputs'!$F$58)*'Scenario 2'!AC64</f>
        <v>4896</v>
      </c>
      <c r="AH64" s="111" t="s">
        <v>136</v>
      </c>
      <c r="AI64" s="94">
        <f>AG64*AB64*'Bus Case Inputs'!$B$64/1000</f>
        <v>815.36101325715674</v>
      </c>
      <c r="AJ64" s="85"/>
    </row>
    <row r="65" spans="1:36">
      <c r="A65" s="76" t="str">
        <f>'SKU Details'!A20</f>
        <v>LEX 100036</v>
      </c>
      <c r="B65" s="85"/>
      <c r="C65" s="21">
        <f>'SKU Details'!D20</f>
        <v>1228.6482124761596</v>
      </c>
      <c r="D65" s="21">
        <f t="shared" si="15"/>
        <v>24.572964249523192</v>
      </c>
      <c r="E65" s="21">
        <f t="shared" si="16"/>
        <v>1253.2211767256829</v>
      </c>
      <c r="F65" s="85"/>
      <c r="G65" s="10">
        <f>('SKU Details'!F20+'SKU Details'!I20)*(1+(1-'Bus Case Inputs'!$F$40))</f>
        <v>12.12</v>
      </c>
      <c r="H65" s="21">
        <f t="shared" si="17"/>
        <v>127.25999999999999</v>
      </c>
      <c r="I65" s="10">
        <f>'SKU Details'!G20*(1+(1-'Bus Case Inputs'!$F$40))</f>
        <v>7.56</v>
      </c>
      <c r="J65" s="21">
        <f t="shared" si="18"/>
        <v>86.94</v>
      </c>
      <c r="K65" s="10">
        <f>'SKU Details'!H20*(1+(1-'Bus Case Inputs'!$F$40))</f>
        <v>1.68</v>
      </c>
      <c r="L65" s="21">
        <f t="shared" si="19"/>
        <v>27.72</v>
      </c>
      <c r="M65" s="21">
        <f t="shared" si="20"/>
        <v>241.92</v>
      </c>
      <c r="N65" s="85"/>
      <c r="O65" s="21">
        <f t="shared" si="21"/>
        <v>1495.141176725683</v>
      </c>
      <c r="P65" s="21">
        <f t="shared" si="22"/>
        <v>74.757058836284145</v>
      </c>
      <c r="Q65" s="21">
        <f t="shared" si="23"/>
        <v>137.36609561167211</v>
      </c>
      <c r="R65" s="85"/>
      <c r="S65" s="21">
        <f t="shared" si="24"/>
        <v>1731.8372954231625</v>
      </c>
      <c r="T65" s="21">
        <f t="shared" si="25"/>
        <v>0</v>
      </c>
      <c r="U65" s="21">
        <f t="shared" si="26"/>
        <v>1731.8372954231625</v>
      </c>
      <c r="V65" s="85"/>
      <c r="W65" s="92">
        <f>'SKU Details'!E20*0.4536</f>
        <v>7.7225399999999995</v>
      </c>
      <c r="X65" s="21">
        <v>0</v>
      </c>
      <c r="Y65" s="21">
        <f>W65*'Bus Case Inputs'!$D$30</f>
        <v>6.5641589999999992</v>
      </c>
      <c r="Z65" s="21">
        <f t="shared" si="27"/>
        <v>6.5641589999999992</v>
      </c>
      <c r="AA65" s="85"/>
      <c r="AB65" s="21">
        <f t="shared" si="28"/>
        <v>1738.4014544231625</v>
      </c>
      <c r="AC65" s="91">
        <f>'SKU Details'!B20*'SKU Details'!K20</f>
        <v>12640</v>
      </c>
      <c r="AD65" s="94">
        <f t="shared" si="29"/>
        <v>21973.394383908773</v>
      </c>
      <c r="AE65" s="83"/>
      <c r="AG65" s="32">
        <f>(('Bus Case Inputs'!$F$55+'Bus Case Inputs'!$F$56)/'Bus Case Inputs'!$F$58)*'Scenario 2'!AC65</f>
        <v>3581.333333333333</v>
      </c>
      <c r="AH65" s="111" t="s">
        <v>136</v>
      </c>
      <c r="AI65" s="94">
        <f>AG65*AB65*'Bus Case Inputs'!$B$64/1000</f>
        <v>933.86926131612267</v>
      </c>
      <c r="AJ65" s="85"/>
    </row>
    <row r="66" spans="1:36">
      <c r="A66" s="76" t="str">
        <f>'SKU Details'!A21</f>
        <v>LEX 100037</v>
      </c>
      <c r="B66" s="85"/>
      <c r="C66" s="21">
        <f>'SKU Details'!D21</f>
        <v>727.49901485333351</v>
      </c>
      <c r="D66" s="21">
        <f t="shared" si="15"/>
        <v>14.54998029706667</v>
      </c>
      <c r="E66" s="21">
        <f t="shared" si="16"/>
        <v>742.04899515040017</v>
      </c>
      <c r="F66" s="85"/>
      <c r="G66" s="10">
        <f>('SKU Details'!F21+'SKU Details'!I21)*(1+(1-'Bus Case Inputs'!$F$40))</f>
        <v>5.9080000000000004</v>
      </c>
      <c r="H66" s="21">
        <f t="shared" si="17"/>
        <v>62.034000000000006</v>
      </c>
      <c r="I66" s="10">
        <f>'SKU Details'!G21*(1+(1-'Bus Case Inputs'!$F$40))</f>
        <v>4.5720000000000001</v>
      </c>
      <c r="J66" s="21">
        <f t="shared" si="18"/>
        <v>52.578000000000003</v>
      </c>
      <c r="K66" s="10">
        <f>'SKU Details'!H21*(1+(1-'Bus Case Inputs'!$F$40))</f>
        <v>0.98</v>
      </c>
      <c r="L66" s="21">
        <f t="shared" si="19"/>
        <v>16.169999999999998</v>
      </c>
      <c r="M66" s="21">
        <f t="shared" si="20"/>
        <v>130.78200000000001</v>
      </c>
      <c r="N66" s="85"/>
      <c r="O66" s="21">
        <f t="shared" si="21"/>
        <v>872.83099515040021</v>
      </c>
      <c r="P66" s="21">
        <f t="shared" si="22"/>
        <v>43.641549757520011</v>
      </c>
      <c r="Q66" s="21">
        <f t="shared" si="23"/>
        <v>80.191347679443012</v>
      </c>
      <c r="R66" s="85"/>
      <c r="S66" s="21">
        <f t="shared" si="24"/>
        <v>1011.2138728844299</v>
      </c>
      <c r="T66" s="21">
        <f t="shared" si="25"/>
        <v>0</v>
      </c>
      <c r="U66" s="21">
        <f t="shared" si="26"/>
        <v>1011.2138728844299</v>
      </c>
      <c r="V66" s="85"/>
      <c r="W66" s="92">
        <f>'SKU Details'!E21*0.4536</f>
        <v>5.5792800000000007</v>
      </c>
      <c r="X66" s="21">
        <v>0</v>
      </c>
      <c r="Y66" s="21">
        <f>W66*'Bus Case Inputs'!$D$30</f>
        <v>4.742388</v>
      </c>
      <c r="Z66" s="21">
        <f t="shared" si="27"/>
        <v>4.742388</v>
      </c>
      <c r="AA66" s="85"/>
      <c r="AB66" s="21">
        <f t="shared" si="28"/>
        <v>1015.9562608844299</v>
      </c>
      <c r="AC66" s="91">
        <f>'SKU Details'!B21*'SKU Details'!K21</f>
        <v>16640</v>
      </c>
      <c r="AD66" s="94">
        <f t="shared" si="29"/>
        <v>16905.512181116912</v>
      </c>
      <c r="AE66" s="83"/>
      <c r="AG66" s="32">
        <f>(('Bus Case Inputs'!$F$55+'Bus Case Inputs'!$F$56)/'Bus Case Inputs'!$F$58)*'Scenario 2'!AC66</f>
        <v>4714.666666666667</v>
      </c>
      <c r="AH66" s="111" t="s">
        <v>136</v>
      </c>
      <c r="AI66" s="94">
        <f>AG66*AB66*'Bus Case Inputs'!$B$64/1000</f>
        <v>718.48426769746891</v>
      </c>
      <c r="AJ66" s="85"/>
    </row>
    <row r="67" spans="1:36">
      <c r="A67" s="76" t="str">
        <f>'SKU Details'!A22</f>
        <v>LEX 100038</v>
      </c>
      <c r="B67" s="85"/>
      <c r="C67" s="21">
        <f>'SKU Details'!D22</f>
        <v>2087.5749999999998</v>
      </c>
      <c r="D67" s="21">
        <f t="shared" si="15"/>
        <v>41.7515</v>
      </c>
      <c r="E67" s="21">
        <f t="shared" si="16"/>
        <v>2129.3264999999997</v>
      </c>
      <c r="F67" s="85"/>
      <c r="G67" s="10">
        <f>('SKU Details'!F22+'SKU Details'!I22)*(1+(1-'Bus Case Inputs'!$F$40))</f>
        <v>8.6</v>
      </c>
      <c r="H67" s="21">
        <f t="shared" si="17"/>
        <v>90.3</v>
      </c>
      <c r="I67" s="10">
        <f>'SKU Details'!G22*(1+(1-'Bus Case Inputs'!$F$40))</f>
        <v>6.1199999999999992</v>
      </c>
      <c r="J67" s="21">
        <f t="shared" si="18"/>
        <v>70.38</v>
      </c>
      <c r="K67" s="10">
        <f>'SKU Details'!H22*(1+(1-'Bus Case Inputs'!$F$40))</f>
        <v>2.492</v>
      </c>
      <c r="L67" s="21">
        <f t="shared" si="19"/>
        <v>41.118000000000002</v>
      </c>
      <c r="M67" s="21">
        <f t="shared" si="20"/>
        <v>201.798</v>
      </c>
      <c r="N67" s="85"/>
      <c r="O67" s="21">
        <f t="shared" si="21"/>
        <v>2331.1244999999999</v>
      </c>
      <c r="P67" s="21">
        <f t="shared" si="22"/>
        <v>116.556225</v>
      </c>
      <c r="Q67" s="21">
        <f t="shared" si="23"/>
        <v>214.17206343749996</v>
      </c>
      <c r="R67" s="85"/>
      <c r="S67" s="21">
        <f t="shared" si="24"/>
        <v>2703.6042884374997</v>
      </c>
      <c r="T67" s="21">
        <f t="shared" si="25"/>
        <v>0</v>
      </c>
      <c r="U67" s="21">
        <f t="shared" si="26"/>
        <v>2703.6042884374997</v>
      </c>
      <c r="V67" s="85"/>
      <c r="W67" s="92">
        <f>'SKU Details'!E22*0.4536</f>
        <v>11.226599999999999</v>
      </c>
      <c r="X67" s="21">
        <v>0</v>
      </c>
      <c r="Y67" s="21">
        <f>W67*'Bus Case Inputs'!$D$30</f>
        <v>9.5426099999999998</v>
      </c>
      <c r="Z67" s="21">
        <f t="shared" si="27"/>
        <v>9.5426099999999998</v>
      </c>
      <c r="AA67" s="85"/>
      <c r="AB67" s="21">
        <f t="shared" si="28"/>
        <v>2713.1468984374997</v>
      </c>
      <c r="AC67" s="91">
        <f>'SKU Details'!B22*'SKU Details'!K22</f>
        <v>16240</v>
      </c>
      <c r="AD67" s="94">
        <f t="shared" si="29"/>
        <v>44061.505630624997</v>
      </c>
      <c r="AE67" s="83"/>
      <c r="AG67" s="32">
        <f>(('Bus Case Inputs'!$F$55+'Bus Case Inputs'!$F$56)/'Bus Case Inputs'!$F$58)*'Scenario 2'!AC67</f>
        <v>4601.333333333333</v>
      </c>
      <c r="AH67" s="111" t="s">
        <v>136</v>
      </c>
      <c r="AI67" s="94">
        <f>AG67*AB67*'Bus Case Inputs'!$B$64/1000</f>
        <v>1872.613989301562</v>
      </c>
      <c r="AJ67" s="85"/>
    </row>
    <row r="68" spans="1:36">
      <c r="A68" s="76" t="str">
        <f>'SKU Details'!A23</f>
        <v>LEX 100039</v>
      </c>
      <c r="B68" s="85"/>
      <c r="C68" s="21">
        <f>'SKU Details'!D23</f>
        <v>633.12135185185195</v>
      </c>
      <c r="D68" s="21">
        <f t="shared" si="15"/>
        <v>12.662427037037039</v>
      </c>
      <c r="E68" s="21">
        <f t="shared" si="16"/>
        <v>645.78377888888895</v>
      </c>
      <c r="F68" s="85"/>
      <c r="G68" s="10">
        <f>('SKU Details'!F23+'SKU Details'!I23)*(1+(1-'Bus Case Inputs'!$F$40))</f>
        <v>5.88</v>
      </c>
      <c r="H68" s="21">
        <f t="shared" si="17"/>
        <v>61.74</v>
      </c>
      <c r="I68" s="10">
        <f>'SKU Details'!G23*(1+(1-'Bus Case Inputs'!$F$40))</f>
        <v>3.0599999999999996</v>
      </c>
      <c r="J68" s="21">
        <f t="shared" si="18"/>
        <v>35.19</v>
      </c>
      <c r="K68" s="10">
        <f>'SKU Details'!H23*(1+(1-'Bus Case Inputs'!$F$40))</f>
        <v>0.55999999999999994</v>
      </c>
      <c r="L68" s="21">
        <f t="shared" si="19"/>
        <v>9.2399999999999984</v>
      </c>
      <c r="M68" s="21">
        <f t="shared" si="20"/>
        <v>106.17</v>
      </c>
      <c r="N68" s="85"/>
      <c r="O68" s="21">
        <f t="shared" si="21"/>
        <v>751.95377888888891</v>
      </c>
      <c r="P68" s="21">
        <f t="shared" si="22"/>
        <v>37.59768894444445</v>
      </c>
      <c r="Q68" s="21">
        <f t="shared" si="23"/>
        <v>69.085753435416663</v>
      </c>
      <c r="R68" s="85"/>
      <c r="S68" s="21">
        <f t="shared" si="24"/>
        <v>871.29964830578706</v>
      </c>
      <c r="T68" s="21">
        <f t="shared" si="25"/>
        <v>0</v>
      </c>
      <c r="U68" s="21">
        <f t="shared" si="26"/>
        <v>871.29964830578706</v>
      </c>
      <c r="V68" s="85"/>
      <c r="W68" s="92">
        <f>'SKU Details'!E23*0.4536</f>
        <v>6.1235999999999997</v>
      </c>
      <c r="X68" s="21">
        <v>0</v>
      </c>
      <c r="Y68" s="21">
        <f>W68*'Bus Case Inputs'!$D$30</f>
        <v>5.2050599999999996</v>
      </c>
      <c r="Z68" s="21">
        <f t="shared" si="27"/>
        <v>5.2050599999999996</v>
      </c>
      <c r="AA68" s="85"/>
      <c r="AB68" s="21">
        <f t="shared" si="28"/>
        <v>876.50470830578706</v>
      </c>
      <c r="AC68" s="91">
        <f>'SKU Details'!B23*'SKU Details'!K23</f>
        <v>0</v>
      </c>
      <c r="AD68" s="94">
        <f t="shared" si="29"/>
        <v>0</v>
      </c>
      <c r="AE68" s="83"/>
      <c r="AG68" s="32">
        <f>(('Bus Case Inputs'!$F$55+'Bus Case Inputs'!$F$56)/'Bus Case Inputs'!$F$58)*'Scenario 2'!AC68</f>
        <v>0</v>
      </c>
      <c r="AH68" s="111" t="s">
        <v>136</v>
      </c>
      <c r="AI68" s="94">
        <f>AG68*AB68*'Bus Case Inputs'!$B$64/1000</f>
        <v>0</v>
      </c>
      <c r="AJ68" s="85"/>
    </row>
    <row r="69" spans="1:36">
      <c r="A69" s="76" t="str">
        <f>'SKU Details'!A24</f>
        <v>LEX 100040</v>
      </c>
      <c r="B69" s="85"/>
      <c r="C69" s="21">
        <f>'SKU Details'!D24</f>
        <v>527.60112654320983</v>
      </c>
      <c r="D69" s="21">
        <f t="shared" si="15"/>
        <v>10.552022530864196</v>
      </c>
      <c r="E69" s="21">
        <f t="shared" si="16"/>
        <v>538.15314907407401</v>
      </c>
      <c r="F69" s="85"/>
      <c r="G69" s="10">
        <f>('SKU Details'!F24+'SKU Details'!I24)*(1+(1-'Bus Case Inputs'!$F$40))</f>
        <v>5.3</v>
      </c>
      <c r="H69" s="21">
        <f t="shared" si="17"/>
        <v>55.65</v>
      </c>
      <c r="I69" s="10">
        <f>'SKU Details'!G24*(1+(1-'Bus Case Inputs'!$F$40))</f>
        <v>2.448</v>
      </c>
      <c r="J69" s="21">
        <f t="shared" si="18"/>
        <v>28.152000000000001</v>
      </c>
      <c r="K69" s="10">
        <f>'SKU Details'!H24*(1+(1-'Bus Case Inputs'!$F$40))</f>
        <v>0.64399999999999991</v>
      </c>
      <c r="L69" s="21">
        <f t="shared" si="19"/>
        <v>10.625999999999998</v>
      </c>
      <c r="M69" s="21">
        <f t="shared" si="20"/>
        <v>94.427999999999997</v>
      </c>
      <c r="N69" s="85"/>
      <c r="O69" s="21">
        <f t="shared" si="21"/>
        <v>632.58114907407401</v>
      </c>
      <c r="P69" s="21">
        <f t="shared" si="22"/>
        <v>31.629057453703702</v>
      </c>
      <c r="Q69" s="21">
        <f t="shared" si="23"/>
        <v>58.118393071180542</v>
      </c>
      <c r="R69" s="85"/>
      <c r="S69" s="21">
        <f t="shared" si="24"/>
        <v>732.88062212982243</v>
      </c>
      <c r="T69" s="21">
        <f t="shared" si="25"/>
        <v>0</v>
      </c>
      <c r="U69" s="21">
        <f t="shared" si="26"/>
        <v>732.88062212982243</v>
      </c>
      <c r="V69" s="85"/>
      <c r="W69" s="92">
        <f>'SKU Details'!E24*0.4536</f>
        <v>6.5318399999999999</v>
      </c>
      <c r="X69" s="21">
        <v>0</v>
      </c>
      <c r="Y69" s="21">
        <f>W69*'Bus Case Inputs'!$D$30</f>
        <v>5.5520639999999997</v>
      </c>
      <c r="Z69" s="21">
        <f t="shared" si="27"/>
        <v>5.5520639999999997</v>
      </c>
      <c r="AA69" s="85"/>
      <c r="AB69" s="21">
        <f t="shared" si="28"/>
        <v>738.4326861298224</v>
      </c>
      <c r="AC69" s="91">
        <f>'SKU Details'!B24*'SKU Details'!K24</f>
        <v>15200</v>
      </c>
      <c r="AD69" s="94">
        <f t="shared" si="29"/>
        <v>11224.176829173301</v>
      </c>
      <c r="AE69" s="83"/>
      <c r="AG69" s="32">
        <f>(('Bus Case Inputs'!$F$55+'Bus Case Inputs'!$F$56)/'Bus Case Inputs'!$F$58)*'Scenario 2'!AC69</f>
        <v>4306.666666666667</v>
      </c>
      <c r="AH69" s="111" t="s">
        <v>136</v>
      </c>
      <c r="AI69" s="94">
        <f>AG69*AB69*'Bus Case Inputs'!$B$64/1000</f>
        <v>477.02751523986529</v>
      </c>
      <c r="AJ69" s="85"/>
    </row>
    <row r="70" spans="1:36">
      <c r="A70" s="76" t="str">
        <f>'SKU Details'!A25</f>
        <v>LEX 100041</v>
      </c>
      <c r="B70" s="85"/>
      <c r="C70" s="21">
        <f>'SKU Details'!D25</f>
        <v>1254.5556912083994</v>
      </c>
      <c r="D70" s="21">
        <f t="shared" si="15"/>
        <v>25.091113824167987</v>
      </c>
      <c r="E70" s="21">
        <f t="shared" si="16"/>
        <v>1279.6468050325673</v>
      </c>
      <c r="F70" s="85"/>
      <c r="G70" s="10">
        <f>('SKU Details'!F25+'SKU Details'!I25)*(1+(1-'Bus Case Inputs'!$F$40))</f>
        <v>13.747999999999998</v>
      </c>
      <c r="H70" s="21">
        <f t="shared" si="17"/>
        <v>144.35399999999998</v>
      </c>
      <c r="I70" s="10">
        <f>'SKU Details'!G25*(1+(1-'Bus Case Inputs'!$F$40))</f>
        <v>9.7199999999999989</v>
      </c>
      <c r="J70" s="21">
        <f t="shared" si="18"/>
        <v>111.77999999999999</v>
      </c>
      <c r="K70" s="10">
        <f>'SKU Details'!H25*(1+(1-'Bus Case Inputs'!$F$40))</f>
        <v>1.68</v>
      </c>
      <c r="L70" s="21">
        <f t="shared" si="19"/>
        <v>27.72</v>
      </c>
      <c r="M70" s="21">
        <f t="shared" si="20"/>
        <v>283.85399999999993</v>
      </c>
      <c r="N70" s="85"/>
      <c r="O70" s="21">
        <f t="shared" si="21"/>
        <v>1563.5008050325673</v>
      </c>
      <c r="P70" s="21">
        <f t="shared" si="22"/>
        <v>78.175040251628374</v>
      </c>
      <c r="Q70" s="21">
        <f t="shared" si="23"/>
        <v>143.64663646236713</v>
      </c>
      <c r="R70" s="85"/>
      <c r="S70" s="21">
        <f t="shared" si="24"/>
        <v>1810.4135955707306</v>
      </c>
      <c r="T70" s="21">
        <f t="shared" si="25"/>
        <v>0</v>
      </c>
      <c r="U70" s="21">
        <f t="shared" si="26"/>
        <v>1810.4135955707306</v>
      </c>
      <c r="V70" s="85"/>
      <c r="W70" s="92">
        <f>'SKU Details'!E25*0.4536</f>
        <v>6.94008</v>
      </c>
      <c r="X70" s="21">
        <v>0</v>
      </c>
      <c r="Y70" s="21">
        <f>W70*'Bus Case Inputs'!$D$30</f>
        <v>5.8990679999999998</v>
      </c>
      <c r="Z70" s="21">
        <f t="shared" si="27"/>
        <v>5.8990679999999998</v>
      </c>
      <c r="AA70" s="85"/>
      <c r="AB70" s="21">
        <f t="shared" si="28"/>
        <v>1816.3126635707306</v>
      </c>
      <c r="AC70" s="91">
        <f>'SKU Details'!B25*'SKU Details'!K25</f>
        <v>12960</v>
      </c>
      <c r="AD70" s="94">
        <f t="shared" si="29"/>
        <v>23539.412119876666</v>
      </c>
      <c r="AE70" s="83"/>
      <c r="AG70" s="32">
        <f>(('Bus Case Inputs'!$F$55+'Bus Case Inputs'!$F$56)/'Bus Case Inputs'!$F$58)*'Scenario 2'!AC70</f>
        <v>3672</v>
      </c>
      <c r="AH70" s="111" t="s">
        <v>136</v>
      </c>
      <c r="AI70" s="94">
        <f>AG70*AB70*'Bus Case Inputs'!$B$64/1000</f>
        <v>1000.4250150947585</v>
      </c>
      <c r="AJ70" s="85"/>
    </row>
    <row r="71" spans="1:36">
      <c r="A71" s="84" t="s">
        <v>93</v>
      </c>
      <c r="B71" s="85"/>
      <c r="C71" s="85"/>
      <c r="D71" s="85"/>
      <c r="E71" s="85"/>
      <c r="F71" s="85"/>
      <c r="G71" s="85"/>
      <c r="H71" s="85"/>
      <c r="I71" s="85"/>
      <c r="J71" s="85"/>
      <c r="K71" s="85"/>
      <c r="L71" s="85"/>
      <c r="M71" s="85"/>
      <c r="N71" s="85"/>
      <c r="O71" s="85"/>
      <c r="P71" s="85"/>
      <c r="Q71" s="85"/>
      <c r="R71" s="85"/>
      <c r="S71" s="85"/>
      <c r="T71" s="85"/>
      <c r="U71" s="85"/>
      <c r="V71" s="85"/>
      <c r="W71" s="85"/>
      <c r="X71" s="85"/>
      <c r="Y71" s="85"/>
      <c r="Z71" s="85"/>
      <c r="AA71" s="85"/>
      <c r="AB71" s="85"/>
      <c r="AC71" s="85"/>
      <c r="AD71" s="85"/>
      <c r="AE71" s="83"/>
      <c r="AG71" s="84"/>
      <c r="AH71" s="85"/>
      <c r="AI71" s="85"/>
      <c r="AJ71" s="85"/>
    </row>
    <row r="72" spans="1:36">
      <c r="A72" s="86"/>
      <c r="B72" s="87"/>
      <c r="C72" s="87"/>
      <c r="D72" s="87"/>
      <c r="E72" s="87"/>
      <c r="F72" s="87"/>
      <c r="G72" s="87"/>
      <c r="H72" s="87"/>
      <c r="I72" s="87"/>
      <c r="J72" s="87"/>
      <c r="K72" s="87"/>
      <c r="L72" s="87"/>
      <c r="M72" s="87"/>
      <c r="N72" s="87"/>
      <c r="O72" s="87"/>
      <c r="P72" s="87"/>
      <c r="Q72" s="87"/>
      <c r="R72" s="87"/>
      <c r="S72" s="87"/>
      <c r="T72" s="87"/>
      <c r="U72" s="87"/>
      <c r="V72" s="87"/>
      <c r="W72" s="87"/>
      <c r="X72" s="87"/>
      <c r="Y72" s="87"/>
      <c r="Z72" s="87"/>
      <c r="AA72" s="87"/>
      <c r="AB72" s="87"/>
      <c r="AC72" s="87"/>
      <c r="AD72" s="87"/>
      <c r="AE72" s="88"/>
      <c r="AG72" s="86"/>
      <c r="AH72" s="87"/>
      <c r="AI72" s="87"/>
      <c r="AJ72" s="87"/>
    </row>
  </sheetData>
  <mergeCells count="24">
    <mergeCell ref="AG14:AI14"/>
    <mergeCell ref="AG46:AI46"/>
    <mergeCell ref="H6:I6"/>
    <mergeCell ref="H7:I7"/>
    <mergeCell ref="AB14:AD14"/>
    <mergeCell ref="S46:U46"/>
    <mergeCell ref="W46:Z46"/>
    <mergeCell ref="AB46:AD46"/>
    <mergeCell ref="S14:U14"/>
    <mergeCell ref="W14:Z14"/>
    <mergeCell ref="A4:C4"/>
    <mergeCell ref="W4:Y4"/>
    <mergeCell ref="A6:B6"/>
    <mergeCell ref="W6:X6"/>
    <mergeCell ref="A43:C43"/>
    <mergeCell ref="C46:E46"/>
    <mergeCell ref="G46:M46"/>
    <mergeCell ref="O46:Q46"/>
    <mergeCell ref="A7:B7"/>
    <mergeCell ref="W7:X7"/>
    <mergeCell ref="A11:C11"/>
    <mergeCell ref="C14:E14"/>
    <mergeCell ref="G14:M14"/>
    <mergeCell ref="O14:Q14"/>
  </mergeCells>
  <phoneticPr fontId="4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2"/>
  <dimension ref="A1:AL72"/>
  <sheetViews>
    <sheetView workbookViewId="0">
      <selection activeCell="AI49" sqref="AI49"/>
    </sheetView>
  </sheetViews>
  <sheetFormatPr defaultRowHeight="12.75"/>
  <cols>
    <col min="1" max="1" width="18.140625" style="75" customWidth="1"/>
    <col min="2" max="2" width="2.140625" style="75" customWidth="1"/>
    <col min="3" max="3" width="12.140625" style="75" bestFit="1" customWidth="1"/>
    <col min="4" max="4" width="10.7109375" style="75" customWidth="1"/>
    <col min="5" max="5" width="12.140625" style="75" bestFit="1" customWidth="1"/>
    <col min="6" max="6" width="2.140625" style="75" customWidth="1"/>
    <col min="7" max="7" width="11.42578125" style="75" customWidth="1"/>
    <col min="8" max="8" width="12.85546875" style="75" customWidth="1"/>
    <col min="9" max="9" width="9.140625" style="75"/>
    <col min="10" max="10" width="14.7109375" style="75" customWidth="1"/>
    <col min="11" max="11" width="15.7109375" style="75" customWidth="1"/>
    <col min="12" max="12" width="9.140625" style="75"/>
    <col min="13" max="13" width="10.28515625" style="75" bestFit="1" customWidth="1"/>
    <col min="14" max="14" width="2.42578125" style="75" customWidth="1"/>
    <col min="15" max="15" width="12.140625" style="75" customWidth="1"/>
    <col min="16" max="17" width="10.28515625" style="75" bestFit="1" customWidth="1"/>
    <col min="18" max="18" width="2.7109375" style="75" customWidth="1"/>
    <col min="19" max="19" width="12.140625" style="75" customWidth="1"/>
    <col min="20" max="20" width="9.140625" style="75"/>
    <col min="21" max="21" width="12.140625" style="75" customWidth="1"/>
    <col min="22" max="22" width="2" style="75" customWidth="1"/>
    <col min="23" max="23" width="9.28515625" style="75" bestFit="1" customWidth="1"/>
    <col min="24" max="24" width="8" style="75" customWidth="1"/>
    <col min="25" max="25" width="9.140625" style="75"/>
    <col min="26" max="26" width="12" style="75" customWidth="1"/>
    <col min="27" max="27" width="2.28515625" style="75" customWidth="1"/>
    <col min="28" max="29" width="12.140625" style="75" bestFit="1" customWidth="1"/>
    <col min="30" max="30" width="13.28515625" style="75" customWidth="1"/>
    <col min="31" max="32" width="9.140625" style="75"/>
    <col min="33" max="33" width="12" style="75" customWidth="1"/>
    <col min="34" max="34" width="11.5703125" style="75" customWidth="1"/>
    <col min="35" max="35" width="16.42578125" style="75" customWidth="1"/>
    <col min="36" max="36" width="9.140625" style="75"/>
    <col min="37" max="37" width="15" style="75" bestFit="1" customWidth="1"/>
    <col min="38" max="38" width="14" style="75" bestFit="1" customWidth="1"/>
    <col min="39" max="16384" width="9.140625" style="75"/>
  </cols>
  <sheetData>
    <row r="1" spans="1:36" s="38" customFormat="1" ht="25.5" customHeight="1">
      <c r="A1" s="37" t="s">
        <v>116</v>
      </c>
      <c r="B1" s="90"/>
    </row>
    <row r="4" spans="1:36">
      <c r="A4" s="137" t="s">
        <v>120</v>
      </c>
      <c r="B4" s="157"/>
      <c r="C4" s="138"/>
      <c r="H4" s="164" t="s">
        <v>139</v>
      </c>
      <c r="I4" s="165"/>
      <c r="J4" s="165"/>
      <c r="K4" s="165"/>
      <c r="W4" s="137" t="s">
        <v>121</v>
      </c>
      <c r="X4" s="157"/>
      <c r="Y4" s="138"/>
    </row>
    <row r="5" spans="1:36">
      <c r="A5" s="80"/>
      <c r="B5" s="81"/>
      <c r="C5" s="81"/>
      <c r="D5" s="82"/>
      <c r="H5" s="80"/>
      <c r="I5" s="81"/>
      <c r="J5" s="81"/>
      <c r="K5" s="82"/>
      <c r="W5" s="80"/>
      <c r="X5" s="81"/>
      <c r="Y5" s="81"/>
      <c r="Z5" s="82"/>
    </row>
    <row r="6" spans="1:36" ht="35.25" customHeight="1">
      <c r="A6" s="155" t="s">
        <v>122</v>
      </c>
      <c r="B6" s="156"/>
      <c r="C6" s="97">
        <f>SUM(AD18:AD38)</f>
        <v>614791.40055988473</v>
      </c>
      <c r="D6" s="83"/>
      <c r="H6" s="162" t="s">
        <v>140</v>
      </c>
      <c r="I6" s="163"/>
      <c r="J6" s="97">
        <f>SUM(AI18:AI38)/12</f>
        <v>3137.9977736910782</v>
      </c>
      <c r="K6" s="83"/>
      <c r="W6" s="155" t="s">
        <v>114</v>
      </c>
      <c r="X6" s="154"/>
      <c r="Y6" s="89">
        <v>0.25</v>
      </c>
      <c r="Z6" s="83"/>
    </row>
    <row r="7" spans="1:36" ht="37.5" customHeight="1">
      <c r="A7" s="155" t="s">
        <v>123</v>
      </c>
      <c r="B7" s="156"/>
      <c r="C7" s="97">
        <f>SUM(AD50:AD70)</f>
        <v>616887.19673655496</v>
      </c>
      <c r="D7" s="83"/>
      <c r="H7" s="162" t="s">
        <v>141</v>
      </c>
      <c r="I7" s="163"/>
      <c r="J7" s="97">
        <f>SUM(AI50:AI70)/12</f>
        <v>2184.8088217752988</v>
      </c>
      <c r="K7" s="83"/>
      <c r="W7" s="155" t="s">
        <v>115</v>
      </c>
      <c r="X7" s="156"/>
      <c r="Y7" s="89">
        <v>0.75</v>
      </c>
      <c r="Z7" s="83"/>
    </row>
    <row r="8" spans="1:36">
      <c r="A8" s="86"/>
      <c r="B8" s="87"/>
      <c r="C8" s="87"/>
      <c r="D8" s="88"/>
      <c r="H8" s="86"/>
      <c r="I8" s="87"/>
      <c r="J8" s="87"/>
      <c r="K8" s="88"/>
      <c r="W8" s="86"/>
      <c r="X8" s="87"/>
      <c r="Y8" s="87"/>
      <c r="Z8" s="88"/>
    </row>
    <row r="9" spans="1:36">
      <c r="C9" s="85"/>
    </row>
    <row r="11" spans="1:36">
      <c r="A11" s="137" t="s">
        <v>97</v>
      </c>
      <c r="B11" s="157"/>
      <c r="C11" s="138"/>
    </row>
    <row r="12" spans="1:36">
      <c r="A12" s="80"/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2"/>
      <c r="AG12" s="80"/>
      <c r="AH12" s="81"/>
      <c r="AI12" s="81"/>
      <c r="AJ12" s="82"/>
    </row>
    <row r="13" spans="1:36">
      <c r="A13" s="84"/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5"/>
      <c r="AB13" s="85"/>
      <c r="AC13" s="85"/>
      <c r="AD13" s="85"/>
      <c r="AE13" s="83"/>
      <c r="AG13" s="84"/>
      <c r="AH13" s="85"/>
      <c r="AI13" s="85"/>
      <c r="AJ13" s="83"/>
    </row>
    <row r="14" spans="1:36">
      <c r="A14" s="93" t="s">
        <v>102</v>
      </c>
      <c r="B14" s="85"/>
      <c r="C14" s="152" t="s">
        <v>85</v>
      </c>
      <c r="D14" s="158"/>
      <c r="E14" s="159"/>
      <c r="F14" s="85"/>
      <c r="G14" s="152" t="s">
        <v>86</v>
      </c>
      <c r="H14" s="158"/>
      <c r="I14" s="158"/>
      <c r="J14" s="158"/>
      <c r="K14" s="158"/>
      <c r="L14" s="158"/>
      <c r="M14" s="159"/>
      <c r="N14" s="85"/>
      <c r="O14" s="152" t="s">
        <v>94</v>
      </c>
      <c r="P14" s="158"/>
      <c r="Q14" s="159"/>
      <c r="R14" s="85"/>
      <c r="S14" s="152" t="s">
        <v>110</v>
      </c>
      <c r="T14" s="153"/>
      <c r="U14" s="154"/>
      <c r="V14" s="85"/>
      <c r="W14" s="152" t="s">
        <v>111</v>
      </c>
      <c r="X14" s="158"/>
      <c r="Y14" s="158"/>
      <c r="Z14" s="159"/>
      <c r="AA14" s="85"/>
      <c r="AB14" s="152" t="s">
        <v>126</v>
      </c>
      <c r="AC14" s="153"/>
      <c r="AD14" s="154"/>
      <c r="AE14" s="83"/>
      <c r="AG14" s="152" t="s">
        <v>131</v>
      </c>
      <c r="AH14" s="153"/>
      <c r="AI14" s="154"/>
      <c r="AJ14" s="83"/>
    </row>
    <row r="15" spans="1:36">
      <c r="A15" s="84"/>
      <c r="B15" s="85"/>
      <c r="C15" s="85"/>
      <c r="D15" s="85"/>
      <c r="E15" s="85"/>
      <c r="F15" s="85"/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  <c r="R15" s="85"/>
      <c r="S15" s="85"/>
      <c r="T15" s="85"/>
      <c r="U15" s="85"/>
      <c r="V15" s="85"/>
      <c r="W15" s="85"/>
      <c r="X15" s="85"/>
      <c r="Y15" s="85"/>
      <c r="Z15" s="85"/>
      <c r="AA15" s="85"/>
      <c r="AB15" s="85"/>
      <c r="AC15" s="85"/>
      <c r="AD15" s="85"/>
      <c r="AE15" s="83"/>
      <c r="AG15" s="84"/>
      <c r="AH15" s="85"/>
      <c r="AI15" s="85"/>
      <c r="AJ15" s="83"/>
    </row>
    <row r="16" spans="1:36">
      <c r="A16" s="84"/>
      <c r="B16" s="85"/>
      <c r="C16" s="85"/>
      <c r="D16" s="78">
        <f>'Bus Case Inputs'!$C$8</f>
        <v>0.02</v>
      </c>
      <c r="E16" s="85"/>
      <c r="F16" s="85"/>
      <c r="G16" s="95"/>
      <c r="H16" s="79">
        <f>'Bus Case Inputs'!B40</f>
        <v>6.5</v>
      </c>
      <c r="I16" s="85"/>
      <c r="J16" s="79">
        <f>'Bus Case Inputs'!B41</f>
        <v>7.5</v>
      </c>
      <c r="K16" s="85"/>
      <c r="L16" s="79">
        <f>'Bus Case Inputs'!B42</f>
        <v>18.5</v>
      </c>
      <c r="M16" s="85"/>
      <c r="N16" s="85"/>
      <c r="O16" s="85"/>
      <c r="P16" s="78">
        <f>'Bus Case Inputs'!$C$9</f>
        <v>0.05</v>
      </c>
      <c r="Q16" s="78">
        <f>'Bus Case Inputs'!$C$10</f>
        <v>8.7499999999999994E-2</v>
      </c>
      <c r="R16" s="85"/>
      <c r="S16" s="85"/>
      <c r="T16" s="78">
        <f>'Bus Case Inputs'!C18</f>
        <v>0.04</v>
      </c>
      <c r="U16" s="85"/>
      <c r="V16" s="85"/>
      <c r="W16" s="85"/>
      <c r="X16" s="85"/>
      <c r="Y16" s="85"/>
      <c r="Z16" s="85"/>
      <c r="AA16" s="85"/>
      <c r="AB16" s="85"/>
      <c r="AC16" s="85"/>
      <c r="AD16" s="85"/>
      <c r="AE16" s="83"/>
      <c r="AG16" s="84"/>
      <c r="AH16" s="85"/>
      <c r="AI16" s="85"/>
      <c r="AJ16" s="83"/>
    </row>
    <row r="17" spans="1:36" ht="51">
      <c r="A17" s="77" t="s">
        <v>82</v>
      </c>
      <c r="B17" s="85"/>
      <c r="C17" s="77" t="s">
        <v>104</v>
      </c>
      <c r="D17" s="77" t="s">
        <v>107</v>
      </c>
      <c r="E17" s="77" t="s">
        <v>106</v>
      </c>
      <c r="F17" s="96"/>
      <c r="G17" s="77" t="s">
        <v>90</v>
      </c>
      <c r="H17" s="77" t="s">
        <v>87</v>
      </c>
      <c r="I17" s="77" t="s">
        <v>91</v>
      </c>
      <c r="J17" s="77" t="s">
        <v>88</v>
      </c>
      <c r="K17" s="77" t="s">
        <v>92</v>
      </c>
      <c r="L17" s="77" t="s">
        <v>89</v>
      </c>
      <c r="M17" s="77" t="s">
        <v>83</v>
      </c>
      <c r="N17" s="85"/>
      <c r="O17" s="77" t="s">
        <v>105</v>
      </c>
      <c r="P17" s="77" t="s">
        <v>95</v>
      </c>
      <c r="Q17" s="77" t="s">
        <v>96</v>
      </c>
      <c r="R17" s="85"/>
      <c r="S17" s="77" t="s">
        <v>103</v>
      </c>
      <c r="T17" s="77" t="s">
        <v>84</v>
      </c>
      <c r="U17" s="77" t="s">
        <v>109</v>
      </c>
      <c r="V17" s="85"/>
      <c r="W17" s="77" t="s">
        <v>101</v>
      </c>
      <c r="X17" s="77" t="s">
        <v>99</v>
      </c>
      <c r="Y17" s="77" t="s">
        <v>98</v>
      </c>
      <c r="Z17" s="77" t="s">
        <v>100</v>
      </c>
      <c r="AA17" s="85"/>
      <c r="AB17" s="77" t="s">
        <v>108</v>
      </c>
      <c r="AC17" s="77" t="s">
        <v>125</v>
      </c>
      <c r="AD17" s="77" t="s">
        <v>124</v>
      </c>
      <c r="AE17" s="83"/>
      <c r="AG17" s="77" t="s">
        <v>133</v>
      </c>
      <c r="AH17" s="77" t="s">
        <v>134</v>
      </c>
      <c r="AI17" s="77" t="s">
        <v>142</v>
      </c>
      <c r="AJ17" s="83"/>
    </row>
    <row r="18" spans="1:36">
      <c r="A18" s="76" t="str">
        <f>'SKU Details'!A5</f>
        <v>LEX 100021</v>
      </c>
      <c r="B18" s="85"/>
      <c r="C18" s="21">
        <f>'SKU Details'!D5</f>
        <v>517.76449537037035</v>
      </c>
      <c r="D18" s="21">
        <f>C18*D$16</f>
        <v>10.355289907407407</v>
      </c>
      <c r="E18" s="21">
        <f>SUM(C18:D18)</f>
        <v>528.11978527777774</v>
      </c>
      <c r="F18" s="85"/>
      <c r="G18" s="10">
        <f>('SKU Details'!F5+'SKU Details'!I5)*(1+(1-'Bus Case Inputs'!$F$39))</f>
        <v>2.342916666666667</v>
      </c>
      <c r="H18" s="21">
        <f>G18*H$16</f>
        <v>15.228958333333335</v>
      </c>
      <c r="I18" s="10">
        <f>'SKU Details'!G5*(1+(1-'Bus Case Inputs'!$F$39))</f>
        <v>1.5</v>
      </c>
      <c r="J18" s="21">
        <f>I18*J$16</f>
        <v>11.25</v>
      </c>
      <c r="K18" s="10">
        <f>'SKU Details'!H5*(1+(1-'Bus Case Inputs'!$F$39))</f>
        <v>0.29166666666666663</v>
      </c>
      <c r="L18" s="21">
        <f>K18*L$16</f>
        <v>5.395833333333333</v>
      </c>
      <c r="M18" s="21">
        <f>SUM(H18,J18,L18)</f>
        <v>31.874791666666667</v>
      </c>
      <c r="N18" s="85"/>
      <c r="O18" s="21">
        <f>M18+E18</f>
        <v>559.99457694444436</v>
      </c>
      <c r="P18" s="21">
        <f>O18*P$16</f>
        <v>27.999728847222219</v>
      </c>
      <c r="Q18" s="21">
        <f>SUM(O18:P18)*Q$16</f>
        <v>51.449501756770822</v>
      </c>
      <c r="R18" s="85"/>
      <c r="S18" s="21">
        <f>SUM(D18,O18:Q18)</f>
        <v>649.79909745584473</v>
      </c>
      <c r="T18" s="21">
        <f>SUM(D18,M18,P18:Q18)*T$16</f>
        <v>4.8671724871226845</v>
      </c>
      <c r="U18" s="21">
        <f>SUM(S18:T18)</f>
        <v>654.66626994296746</v>
      </c>
      <c r="V18" s="85"/>
      <c r="W18" s="92">
        <f>'SKU Details'!E5*0.4536</f>
        <v>6.1235999999999997</v>
      </c>
      <c r="X18" s="21">
        <f>W18*$Y$6*'Bus Case Inputs'!$D$29</f>
        <v>0.995085</v>
      </c>
      <c r="Y18" s="21">
        <f>W18*$Y$7*SUM('Bus Case Inputs'!$D$28:$E$28)</f>
        <v>32.378534999999999</v>
      </c>
      <c r="Z18" s="21">
        <f>SUM(X18:Y18)</f>
        <v>33.373620000000003</v>
      </c>
      <c r="AA18" s="85"/>
      <c r="AB18" s="21">
        <f>SUM(U18,Z18)</f>
        <v>688.03988994296742</v>
      </c>
      <c r="AC18" s="91">
        <f>'SKU Details'!B5*'SKU Details'!K5</f>
        <v>67200</v>
      </c>
      <c r="AD18" s="94">
        <f>AB18*AC18/1000</f>
        <v>46236.280604167412</v>
      </c>
      <c r="AE18" s="83"/>
      <c r="AG18" s="32">
        <f>(('Bus Case Inputs'!$E$53+'Bus Case Inputs'!$E$56)/'Bus Case Inputs'!$F$58)*'Scenario 3'!AC18*'Scenario 3'!$Y$6</f>
        <v>16520</v>
      </c>
      <c r="AH18" s="32">
        <f>(('Bus Case Inputs'!$E$54+'Bus Case Inputs'!$E$56)/'Bus Case Inputs'!$F$58)*'Scenario 3'!AC18*'Scenario 3'!$Y$7</f>
        <v>10920</v>
      </c>
      <c r="AI18" s="94">
        <f>((AG18+AH18)*AB18)*('Bus Case Inputs'!$B$64/1000)</f>
        <v>2831.972187005254</v>
      </c>
      <c r="AJ18" s="83"/>
    </row>
    <row r="19" spans="1:36">
      <c r="A19" s="76" t="str">
        <f>'SKU Details'!A6</f>
        <v>LEX 100022</v>
      </c>
      <c r="B19" s="85"/>
      <c r="C19" s="21">
        <f>'SKU Details'!D6</f>
        <v>164.5</v>
      </c>
      <c r="D19" s="21">
        <f t="shared" ref="D19:D38" si="0">C19*D$16</f>
        <v>3.29</v>
      </c>
      <c r="E19" s="21">
        <f t="shared" ref="E19:E38" si="1">SUM(C19:D19)</f>
        <v>167.79</v>
      </c>
      <c r="F19" s="85"/>
      <c r="G19" s="10">
        <f>('SKU Details'!F6+'SKU Details'!I6)*(1+(1-'Bus Case Inputs'!$F$39))</f>
        <v>1.0833333333333335</v>
      </c>
      <c r="H19" s="21">
        <f t="shared" ref="H19:H38" si="2">G19*H$16</f>
        <v>7.0416666666666679</v>
      </c>
      <c r="I19" s="10">
        <f>'SKU Details'!G6*(1+(1-'Bus Case Inputs'!$F$39))</f>
        <v>0.75</v>
      </c>
      <c r="J19" s="21">
        <f t="shared" ref="J19:J38" si="3">I19*J$16</f>
        <v>5.625</v>
      </c>
      <c r="K19" s="10">
        <f>'SKU Details'!H6*(1+(1-'Bus Case Inputs'!$F$39))</f>
        <v>0.29166666666666663</v>
      </c>
      <c r="L19" s="21">
        <f t="shared" ref="L19:L38" si="4">K19*L$16</f>
        <v>5.395833333333333</v>
      </c>
      <c r="M19" s="21">
        <f t="shared" ref="M19:M38" si="5">SUM(H19,J19,L19)</f>
        <v>18.0625</v>
      </c>
      <c r="N19" s="85"/>
      <c r="O19" s="21">
        <f t="shared" ref="O19:O38" si="6">M19+E19</f>
        <v>185.85249999999999</v>
      </c>
      <c r="P19" s="21">
        <f t="shared" ref="P19:P38" si="7">O19*P$16</f>
        <v>9.2926249999999992</v>
      </c>
      <c r="Q19" s="21">
        <f t="shared" ref="Q19:Q38" si="8">SUM(O19:P19)*Q$16</f>
        <v>17.075198437499996</v>
      </c>
      <c r="R19" s="85"/>
      <c r="S19" s="21">
        <f t="shared" ref="S19:S38" si="9">SUM(D19,O19:Q19)</f>
        <v>215.51032343749998</v>
      </c>
      <c r="T19" s="21">
        <f t="shared" ref="T19:T38" si="10">SUM(D19,M19,P19:Q19)*T$16</f>
        <v>1.9088129375</v>
      </c>
      <c r="U19" s="21">
        <f t="shared" ref="U19:U38" si="11">SUM(S19:T19)</f>
        <v>217.41913637499997</v>
      </c>
      <c r="V19" s="85"/>
      <c r="W19" s="92">
        <f>'SKU Details'!E6*0.4536</f>
        <v>6.1235999999999997</v>
      </c>
      <c r="X19" s="21">
        <f>W19*$Y$6*'Bus Case Inputs'!$D$29</f>
        <v>0.995085</v>
      </c>
      <c r="Y19" s="21">
        <f>W19*$Y$7*SUM('Bus Case Inputs'!$D$28:$E$28)</f>
        <v>32.378534999999999</v>
      </c>
      <c r="Z19" s="21">
        <f t="shared" ref="Z19:Z38" si="12">SUM(X19:Y19)</f>
        <v>33.373620000000003</v>
      </c>
      <c r="AA19" s="85"/>
      <c r="AB19" s="21">
        <f t="shared" ref="AB19:AB38" si="13">SUM(U19,Z19)</f>
        <v>250.79275637499995</v>
      </c>
      <c r="AC19" s="91">
        <f>'SKU Details'!B6*'SKU Details'!K6</f>
        <v>54400</v>
      </c>
      <c r="AD19" s="94">
        <f t="shared" ref="AD19:AD38" si="14">AB19*AC19/1000</f>
        <v>13643.125946799997</v>
      </c>
      <c r="AE19" s="83"/>
      <c r="AG19" s="32">
        <f>(('Bus Case Inputs'!$E$53+'Bus Case Inputs'!$E$56)/'Bus Case Inputs'!$F$58)*'Scenario 3'!AC19*'Scenario 3'!$Y$6</f>
        <v>13373.333333333332</v>
      </c>
      <c r="AH19" s="32">
        <f>(('Bus Case Inputs'!$E$54+'Bus Case Inputs'!$E$56)/'Bus Case Inputs'!$F$58)*'Scenario 3'!AC19*'Scenario 3'!$Y$7</f>
        <v>8840</v>
      </c>
      <c r="AI19" s="94">
        <f>((AG19+AH19)*AB19)*('Bus Case Inputs'!$B$64/1000)</f>
        <v>835.64146424149965</v>
      </c>
      <c r="AJ19" s="83"/>
    </row>
    <row r="20" spans="1:36">
      <c r="A20" s="76" t="str">
        <f>'SKU Details'!A7</f>
        <v>LEX 100023</v>
      </c>
      <c r="B20" s="85"/>
      <c r="C20" s="21">
        <f>'SKU Details'!D7</f>
        <v>1329.2039724498916</v>
      </c>
      <c r="D20" s="21">
        <f t="shared" si="0"/>
        <v>26.584079448997834</v>
      </c>
      <c r="E20" s="21">
        <f t="shared" si="1"/>
        <v>1355.7880518988893</v>
      </c>
      <c r="F20" s="85"/>
      <c r="G20" s="10">
        <f>('SKU Details'!F7+'SKU Details'!I7)*(1+(1-'Bus Case Inputs'!$F$39))</f>
        <v>11.020833333333332</v>
      </c>
      <c r="H20" s="21">
        <f t="shared" si="2"/>
        <v>71.635416666666657</v>
      </c>
      <c r="I20" s="10">
        <f>'SKU Details'!G7*(1+(1-'Bus Case Inputs'!$F$39))</f>
        <v>5.25</v>
      </c>
      <c r="J20" s="21">
        <f t="shared" si="3"/>
        <v>39.375</v>
      </c>
      <c r="K20" s="10">
        <f>'SKU Details'!H7*(1+(1-'Bus Case Inputs'!$F$39))</f>
        <v>2.1</v>
      </c>
      <c r="L20" s="21">
        <f t="shared" si="4"/>
        <v>38.85</v>
      </c>
      <c r="M20" s="21">
        <f t="shared" si="5"/>
        <v>149.86041666666665</v>
      </c>
      <c r="N20" s="85"/>
      <c r="O20" s="21">
        <f t="shared" si="6"/>
        <v>1505.648468565556</v>
      </c>
      <c r="P20" s="21">
        <f t="shared" si="7"/>
        <v>75.282423428277795</v>
      </c>
      <c r="Q20" s="21">
        <f t="shared" si="8"/>
        <v>138.33145304946044</v>
      </c>
      <c r="R20" s="85"/>
      <c r="S20" s="21">
        <f t="shared" si="9"/>
        <v>1745.8464244922918</v>
      </c>
      <c r="T20" s="21">
        <f t="shared" si="10"/>
        <v>15.602334903736109</v>
      </c>
      <c r="U20" s="21">
        <f t="shared" si="11"/>
        <v>1761.448759396028</v>
      </c>
      <c r="V20" s="85"/>
      <c r="W20" s="92">
        <f>'SKU Details'!E7*0.4536</f>
        <v>4.7628000000000004</v>
      </c>
      <c r="X20" s="21">
        <f>W20*$Y$6*'Bus Case Inputs'!$D$29</f>
        <v>0.77395500000000006</v>
      </c>
      <c r="Y20" s="21">
        <f>W20*$Y$7*SUM('Bus Case Inputs'!$D$28:$E$28)</f>
        <v>25.183305000000001</v>
      </c>
      <c r="Z20" s="21">
        <f t="shared" si="12"/>
        <v>25.957260000000002</v>
      </c>
      <c r="AA20" s="85"/>
      <c r="AB20" s="21">
        <f t="shared" si="13"/>
        <v>1787.4060193960279</v>
      </c>
      <c r="AC20" s="91">
        <f>'SKU Details'!B7*'SKU Details'!K7</f>
        <v>44320</v>
      </c>
      <c r="AD20" s="94">
        <f t="shared" si="14"/>
        <v>79217.834779631958</v>
      </c>
      <c r="AE20" s="83"/>
      <c r="AG20" s="32">
        <f>(('Bus Case Inputs'!$E$53+'Bus Case Inputs'!$E$56)/'Bus Case Inputs'!$F$58)*'Scenario 3'!AC20*'Scenario 3'!$Y$6</f>
        <v>10895.333333333332</v>
      </c>
      <c r="AH20" s="32">
        <f>(('Bus Case Inputs'!$E$54+'Bus Case Inputs'!$E$56)/'Bus Case Inputs'!$F$58)*'Scenario 3'!AC20*'Scenario 3'!$Y$7</f>
        <v>7202.0000000000009</v>
      </c>
      <c r="AI20" s="94">
        <f>((AG20+AH20)*AB20)*('Bus Case Inputs'!$B$64/1000)</f>
        <v>4852.0923802524567</v>
      </c>
      <c r="AJ20" s="83"/>
    </row>
    <row r="21" spans="1:36">
      <c r="A21" s="76" t="str">
        <f>'SKU Details'!A8</f>
        <v>LEX 100024</v>
      </c>
      <c r="B21" s="85"/>
      <c r="C21" s="21">
        <f>'SKU Details'!D8</f>
        <v>2090.7312438271606</v>
      </c>
      <c r="D21" s="21">
        <f t="shared" si="0"/>
        <v>41.814624876543213</v>
      </c>
      <c r="E21" s="21">
        <f t="shared" si="1"/>
        <v>2132.5458687037039</v>
      </c>
      <c r="F21" s="85"/>
      <c r="G21" s="10">
        <f>('SKU Details'!F8+'SKU Details'!I8)*(1+(1-'Bus Case Inputs'!$F$39))</f>
        <v>17.787500000000001</v>
      </c>
      <c r="H21" s="21">
        <f t="shared" si="2"/>
        <v>115.61875000000001</v>
      </c>
      <c r="I21" s="10">
        <f>'SKU Details'!G8*(1+(1-'Bus Case Inputs'!$F$39))</f>
        <v>7.5749999999999993</v>
      </c>
      <c r="J21" s="21">
        <f t="shared" si="3"/>
        <v>56.812499999999993</v>
      </c>
      <c r="K21" s="10">
        <f>'SKU Details'!H8*(1+(1-'Bus Case Inputs'!$F$39))</f>
        <v>3.0625</v>
      </c>
      <c r="L21" s="21">
        <f t="shared" si="4"/>
        <v>56.65625</v>
      </c>
      <c r="M21" s="21">
        <f t="shared" si="5"/>
        <v>229.08750000000001</v>
      </c>
      <c r="N21" s="85"/>
      <c r="O21" s="21">
        <f t="shared" si="6"/>
        <v>2361.633368703704</v>
      </c>
      <c r="P21" s="21">
        <f t="shared" si="7"/>
        <v>118.08166843518521</v>
      </c>
      <c r="Q21" s="21">
        <f t="shared" si="8"/>
        <v>216.9750657496528</v>
      </c>
      <c r="R21" s="85"/>
      <c r="S21" s="21">
        <f t="shared" si="9"/>
        <v>2738.5047277650856</v>
      </c>
      <c r="T21" s="21">
        <f t="shared" si="10"/>
        <v>24.238354362455247</v>
      </c>
      <c r="U21" s="21">
        <f t="shared" si="11"/>
        <v>2762.7430821275407</v>
      </c>
      <c r="V21" s="85"/>
      <c r="W21" s="92">
        <f>'SKU Details'!E8*0.4536</f>
        <v>7.4843999999999999</v>
      </c>
      <c r="X21" s="21">
        <f>W21*$Y$6*'Bus Case Inputs'!$D$29</f>
        <v>1.216215</v>
      </c>
      <c r="Y21" s="21">
        <f>W21*$Y$7*SUM('Bus Case Inputs'!$D$28:$E$28)</f>
        <v>39.573764999999995</v>
      </c>
      <c r="Z21" s="21">
        <f t="shared" si="12"/>
        <v>40.789979999999993</v>
      </c>
      <c r="AA21" s="85"/>
      <c r="AB21" s="21">
        <f t="shared" si="13"/>
        <v>2803.5330621275407</v>
      </c>
      <c r="AC21" s="91">
        <f>'SKU Details'!B8*'SKU Details'!K8</f>
        <v>34400</v>
      </c>
      <c r="AD21" s="94">
        <f t="shared" si="14"/>
        <v>96441.537337187401</v>
      </c>
      <c r="AE21" s="83"/>
      <c r="AG21" s="32">
        <f>(('Bus Case Inputs'!$E$53+'Bus Case Inputs'!$E$56)/'Bus Case Inputs'!$F$58)*'Scenario 3'!AC21*'Scenario 3'!$Y$6</f>
        <v>8456.6666666666661</v>
      </c>
      <c r="AH21" s="32">
        <f>(('Bus Case Inputs'!$E$54+'Bus Case Inputs'!$E$56)/'Bus Case Inputs'!$F$58)*'Scenario 3'!AC21*'Scenario 3'!$Y$7</f>
        <v>5590</v>
      </c>
      <c r="AI21" s="94">
        <f>((AG21+AH21)*AB21)*('Bus Case Inputs'!$B$64/1000)</f>
        <v>5907.044161902727</v>
      </c>
      <c r="AJ21" s="83"/>
    </row>
    <row r="22" spans="1:36">
      <c r="A22" s="76" t="str">
        <f>'SKU Details'!A9</f>
        <v>LEX 100025</v>
      </c>
      <c r="B22" s="85"/>
      <c r="C22" s="21">
        <f>'SKU Details'!D9</f>
        <v>1439.0014135042002</v>
      </c>
      <c r="D22" s="21">
        <f t="shared" si="0"/>
        <v>28.780028270084003</v>
      </c>
      <c r="E22" s="21">
        <f t="shared" si="1"/>
        <v>1467.7814417742841</v>
      </c>
      <c r="F22" s="85"/>
      <c r="G22" s="10">
        <f>('SKU Details'!F9+'SKU Details'!I9)*(1+(1-'Bus Case Inputs'!$F$39))</f>
        <v>9.5333333333333332</v>
      </c>
      <c r="H22" s="21">
        <f t="shared" si="2"/>
        <v>61.966666666666669</v>
      </c>
      <c r="I22" s="10">
        <f>'SKU Details'!G9*(1+(1-'Bus Case Inputs'!$F$39))</f>
        <v>6.6374999999999993</v>
      </c>
      <c r="J22" s="21">
        <f t="shared" si="3"/>
        <v>49.781249999999993</v>
      </c>
      <c r="K22" s="10">
        <f>'SKU Details'!H9*(1+(1-'Bus Case Inputs'!$F$39))</f>
        <v>2.3041666666666667</v>
      </c>
      <c r="L22" s="21">
        <f t="shared" si="4"/>
        <v>42.627083333333331</v>
      </c>
      <c r="M22" s="21">
        <f t="shared" si="5"/>
        <v>154.375</v>
      </c>
      <c r="N22" s="85"/>
      <c r="O22" s="21">
        <f t="shared" si="6"/>
        <v>1622.1564417742841</v>
      </c>
      <c r="P22" s="21">
        <f t="shared" si="7"/>
        <v>81.107822088714215</v>
      </c>
      <c r="Q22" s="21">
        <f t="shared" si="8"/>
        <v>149.03562308801233</v>
      </c>
      <c r="R22" s="85"/>
      <c r="S22" s="21">
        <f t="shared" si="9"/>
        <v>1881.0799152210946</v>
      </c>
      <c r="T22" s="21">
        <f t="shared" si="10"/>
        <v>16.531938937872425</v>
      </c>
      <c r="U22" s="21">
        <f t="shared" si="11"/>
        <v>1897.6118541589669</v>
      </c>
      <c r="V22" s="85"/>
      <c r="W22" s="92">
        <f>'SKU Details'!E9*0.4536</f>
        <v>5.5112399999999999</v>
      </c>
      <c r="X22" s="21">
        <f>W22*$Y$6*'Bus Case Inputs'!$D$29</f>
        <v>0.8955765</v>
      </c>
      <c r="Y22" s="21">
        <f>W22*$Y$7*SUM('Bus Case Inputs'!$D$28:$E$28)</f>
        <v>29.140681499999996</v>
      </c>
      <c r="Z22" s="21">
        <f t="shared" si="12"/>
        <v>30.036257999999997</v>
      </c>
      <c r="AA22" s="85"/>
      <c r="AB22" s="21">
        <f t="shared" si="13"/>
        <v>1927.648112158967</v>
      </c>
      <c r="AC22" s="91">
        <f>'SKU Details'!B9*'SKU Details'!K9</f>
        <v>20640</v>
      </c>
      <c r="AD22" s="94">
        <f t="shared" si="14"/>
        <v>39786.657034961085</v>
      </c>
      <c r="AE22" s="83"/>
      <c r="AG22" s="32">
        <f>(('Bus Case Inputs'!$E$53+'Bus Case Inputs'!$E$56)/'Bus Case Inputs'!$F$58)*'Scenario 3'!AC22*'Scenario 3'!$Y$6</f>
        <v>5074</v>
      </c>
      <c r="AH22" s="32">
        <f>(('Bus Case Inputs'!$E$54+'Bus Case Inputs'!$E$56)/'Bus Case Inputs'!$F$58)*'Scenario 3'!AC22*'Scenario 3'!$Y$7</f>
        <v>3354</v>
      </c>
      <c r="AI22" s="94">
        <f>((AG22+AH22)*AB22)*('Bus Case Inputs'!$B$64/1000)</f>
        <v>2436.9327433913659</v>
      </c>
      <c r="AJ22" s="83"/>
    </row>
    <row r="23" spans="1:36">
      <c r="A23" s="76" t="str">
        <f>'SKU Details'!A10</f>
        <v>LEX 100026</v>
      </c>
      <c r="B23" s="85"/>
      <c r="C23" s="21">
        <f>'SKU Details'!D10</f>
        <v>956.12733377559891</v>
      </c>
      <c r="D23" s="21">
        <f t="shared" si="0"/>
        <v>19.12254667551198</v>
      </c>
      <c r="E23" s="21">
        <f t="shared" si="1"/>
        <v>975.24988045111093</v>
      </c>
      <c r="F23" s="85"/>
      <c r="G23" s="10">
        <f>('SKU Details'!F10+'SKU Details'!I10)*(1+(1-'Bus Case Inputs'!$F$39))</f>
        <v>6.75</v>
      </c>
      <c r="H23" s="21">
        <f t="shared" si="2"/>
        <v>43.875</v>
      </c>
      <c r="I23" s="10">
        <f>'SKU Details'!G10*(1+(1-'Bus Case Inputs'!$F$39))</f>
        <v>4.0500000000000007</v>
      </c>
      <c r="J23" s="21">
        <f t="shared" si="3"/>
        <v>30.375000000000007</v>
      </c>
      <c r="K23" s="10">
        <f>'SKU Details'!H10*(1+(1-'Bus Case Inputs'!$F$39))</f>
        <v>1.7791666666666663</v>
      </c>
      <c r="L23" s="21">
        <f t="shared" si="4"/>
        <v>32.914583333333326</v>
      </c>
      <c r="M23" s="21">
        <f t="shared" si="5"/>
        <v>107.16458333333333</v>
      </c>
      <c r="N23" s="85"/>
      <c r="O23" s="21">
        <f t="shared" si="6"/>
        <v>1082.4144637844443</v>
      </c>
      <c r="P23" s="21">
        <f t="shared" si="7"/>
        <v>54.120723189222218</v>
      </c>
      <c r="Q23" s="21">
        <f t="shared" si="8"/>
        <v>99.446828860195808</v>
      </c>
      <c r="R23" s="85"/>
      <c r="S23" s="21">
        <f t="shared" si="9"/>
        <v>1255.1045625093743</v>
      </c>
      <c r="T23" s="21">
        <f t="shared" si="10"/>
        <v>11.194187282330534</v>
      </c>
      <c r="U23" s="21">
        <f t="shared" si="11"/>
        <v>1266.2987497917049</v>
      </c>
      <c r="V23" s="85"/>
      <c r="W23" s="92">
        <f>'SKU Details'!E10*0.4536</f>
        <v>5.6132999999999997</v>
      </c>
      <c r="X23" s="21">
        <f>W23*$Y$6*'Bus Case Inputs'!$D$29</f>
        <v>0.91216125000000003</v>
      </c>
      <c r="Y23" s="21">
        <f>W23*$Y$7*SUM('Bus Case Inputs'!$D$28:$E$28)</f>
        <v>29.680323749999999</v>
      </c>
      <c r="Z23" s="21">
        <f t="shared" si="12"/>
        <v>30.592485</v>
      </c>
      <c r="AA23" s="85"/>
      <c r="AB23" s="21">
        <f t="shared" si="13"/>
        <v>1296.8912347917048</v>
      </c>
      <c r="AC23" s="91">
        <f>'SKU Details'!B10*'SKU Details'!K10</f>
        <v>20320</v>
      </c>
      <c r="AD23" s="94">
        <f t="shared" si="14"/>
        <v>26352.829890967445</v>
      </c>
      <c r="AE23" s="83"/>
      <c r="AG23" s="32">
        <f>(('Bus Case Inputs'!$E$53+'Bus Case Inputs'!$E$56)/'Bus Case Inputs'!$F$58)*'Scenario 3'!AC23*'Scenario 3'!$Y$6</f>
        <v>4995.333333333333</v>
      </c>
      <c r="AH23" s="32">
        <f>(('Bus Case Inputs'!$E$54+'Bus Case Inputs'!$E$56)/'Bus Case Inputs'!$F$58)*'Scenario 3'!AC23*'Scenario 3'!$Y$7</f>
        <v>3302</v>
      </c>
      <c r="AI23" s="94">
        <f>((AG23+AH23)*AB23)*('Bus Case Inputs'!$B$64/1000)</f>
        <v>1614.1108308217556</v>
      </c>
      <c r="AJ23" s="83"/>
    </row>
    <row r="24" spans="1:36">
      <c r="A24" s="76" t="str">
        <f>'SKU Details'!A11</f>
        <v>LEX 100027</v>
      </c>
      <c r="B24" s="85"/>
      <c r="C24" s="21">
        <f>'SKU Details'!D11</f>
        <v>702.10062064268516</v>
      </c>
      <c r="D24" s="21">
        <f t="shared" si="0"/>
        <v>14.042012412853703</v>
      </c>
      <c r="E24" s="21">
        <f t="shared" si="1"/>
        <v>716.14263305553891</v>
      </c>
      <c r="F24" s="85"/>
      <c r="G24" s="10">
        <f>('SKU Details'!F11+'SKU Details'!I11)*(1+(1-'Bus Case Inputs'!$F$39))</f>
        <v>6.4375</v>
      </c>
      <c r="H24" s="21">
        <f t="shared" si="2"/>
        <v>41.84375</v>
      </c>
      <c r="I24" s="10">
        <f>'SKU Details'!G11*(1+(1-'Bus Case Inputs'!$F$39))</f>
        <v>2.7750000000000004</v>
      </c>
      <c r="J24" s="21">
        <f t="shared" si="3"/>
        <v>20.812500000000004</v>
      </c>
      <c r="K24" s="10">
        <f>'SKU Details'!H11*(1+(1-'Bus Case Inputs'!$F$39))</f>
        <v>1.0208333333333333</v>
      </c>
      <c r="L24" s="21">
        <f t="shared" si="4"/>
        <v>18.885416666666664</v>
      </c>
      <c r="M24" s="21">
        <f t="shared" si="5"/>
        <v>81.541666666666657</v>
      </c>
      <c r="N24" s="85"/>
      <c r="O24" s="21">
        <f t="shared" si="6"/>
        <v>797.68429972220554</v>
      </c>
      <c r="P24" s="21">
        <f t="shared" si="7"/>
        <v>39.88421498611028</v>
      </c>
      <c r="Q24" s="21">
        <f t="shared" si="8"/>
        <v>73.287245036977623</v>
      </c>
      <c r="R24" s="85"/>
      <c r="S24" s="21">
        <f t="shared" si="9"/>
        <v>924.89777215814718</v>
      </c>
      <c r="T24" s="21">
        <f t="shared" si="10"/>
        <v>8.3502055641043302</v>
      </c>
      <c r="U24" s="21">
        <f t="shared" si="11"/>
        <v>933.24797772225156</v>
      </c>
      <c r="V24" s="85"/>
      <c r="W24" s="92">
        <f>'SKU Details'!E11*0.4536</f>
        <v>6.1916400000000005</v>
      </c>
      <c r="X24" s="21">
        <f>W24*$Y$6*'Bus Case Inputs'!$D$29</f>
        <v>1.0061415</v>
      </c>
      <c r="Y24" s="21">
        <f>W24*$Y$7*SUM('Bus Case Inputs'!$D$28:$E$28)</f>
        <v>32.738296500000004</v>
      </c>
      <c r="Z24" s="21">
        <f t="shared" si="12"/>
        <v>33.744438000000002</v>
      </c>
      <c r="AA24" s="85"/>
      <c r="AB24" s="21">
        <f t="shared" si="13"/>
        <v>966.99241572225151</v>
      </c>
      <c r="AC24" s="91">
        <f>'SKU Details'!B11*'SKU Details'!K11</f>
        <v>26400</v>
      </c>
      <c r="AD24" s="94">
        <f t="shared" si="14"/>
        <v>25528.59977506744</v>
      </c>
      <c r="AE24" s="83"/>
      <c r="AG24" s="32">
        <f>(('Bus Case Inputs'!$E$53+'Bus Case Inputs'!$E$56)/'Bus Case Inputs'!$F$58)*'Scenario 3'!AC24*'Scenario 3'!$Y$6</f>
        <v>6490</v>
      </c>
      <c r="AH24" s="32">
        <f>(('Bus Case Inputs'!$E$54+'Bus Case Inputs'!$E$56)/'Bus Case Inputs'!$F$58)*'Scenario 3'!AC24*'Scenario 3'!$Y$7</f>
        <v>4290</v>
      </c>
      <c r="AI24" s="94">
        <f>((AG24+AH24)*AB24)*('Bus Case Inputs'!$B$64/1000)</f>
        <v>1563.6267362228805</v>
      </c>
      <c r="AJ24" s="83"/>
    </row>
    <row r="25" spans="1:36">
      <c r="A25" s="76" t="str">
        <f>'SKU Details'!A12</f>
        <v>LEX 100028</v>
      </c>
      <c r="B25" s="85"/>
      <c r="C25" s="21">
        <f>'SKU Details'!D12</f>
        <v>1952.249361697531</v>
      </c>
      <c r="D25" s="21">
        <f t="shared" si="0"/>
        <v>39.044987233950621</v>
      </c>
      <c r="E25" s="21">
        <f t="shared" si="1"/>
        <v>1991.2943489314816</v>
      </c>
      <c r="F25" s="85"/>
      <c r="G25" s="10">
        <f>('SKU Details'!F12+'SKU Details'!I12)*(1+(1-'Bus Case Inputs'!$F$39))</f>
        <v>3.3650000000000002</v>
      </c>
      <c r="H25" s="21">
        <f t="shared" si="2"/>
        <v>21.872500000000002</v>
      </c>
      <c r="I25" s="10">
        <f>'SKU Details'!G12*(1+(1-'Bus Case Inputs'!$F$39))</f>
        <v>4.5</v>
      </c>
      <c r="J25" s="21">
        <f t="shared" si="3"/>
        <v>33.75</v>
      </c>
      <c r="K25" s="10">
        <f>'SKU Details'!H12*(1+(1-'Bus Case Inputs'!$F$39))</f>
        <v>2.8000000000000003</v>
      </c>
      <c r="L25" s="21">
        <f t="shared" si="4"/>
        <v>51.800000000000004</v>
      </c>
      <c r="M25" s="21">
        <f t="shared" si="5"/>
        <v>107.42250000000001</v>
      </c>
      <c r="N25" s="85"/>
      <c r="O25" s="21">
        <f t="shared" si="6"/>
        <v>2098.7168489314818</v>
      </c>
      <c r="P25" s="21">
        <f t="shared" si="7"/>
        <v>104.9358424465741</v>
      </c>
      <c r="Q25" s="21">
        <f t="shared" si="8"/>
        <v>192.81961049557987</v>
      </c>
      <c r="R25" s="85"/>
      <c r="S25" s="21">
        <f t="shared" si="9"/>
        <v>2435.5172891075863</v>
      </c>
      <c r="T25" s="21">
        <f t="shared" si="10"/>
        <v>17.768917607044184</v>
      </c>
      <c r="U25" s="21">
        <f t="shared" si="11"/>
        <v>2453.2862067146307</v>
      </c>
      <c r="V25" s="85"/>
      <c r="W25" s="92">
        <f>'SKU Details'!E12*0.4536</f>
        <v>8.1647999999999996</v>
      </c>
      <c r="X25" s="21">
        <f>W25*$Y$6*'Bus Case Inputs'!$D$29</f>
        <v>1.3267800000000001</v>
      </c>
      <c r="Y25" s="21">
        <f>W25*$Y$7*SUM('Bus Case Inputs'!$D$28:$E$28)</f>
        <v>43.171379999999999</v>
      </c>
      <c r="Z25" s="21">
        <f t="shared" si="12"/>
        <v>44.498159999999999</v>
      </c>
      <c r="AA25" s="85"/>
      <c r="AB25" s="21">
        <f t="shared" si="13"/>
        <v>2497.7843667146308</v>
      </c>
      <c r="AC25" s="91">
        <f>'SKU Details'!B12*'SKU Details'!K12</f>
        <v>0</v>
      </c>
      <c r="AD25" s="94">
        <f t="shared" si="14"/>
        <v>0</v>
      </c>
      <c r="AE25" s="83"/>
      <c r="AG25" s="32">
        <f>(('Bus Case Inputs'!$E$53+'Bus Case Inputs'!$E$56)/'Bus Case Inputs'!$F$58)*'Scenario 3'!AC25*'Scenario 3'!$Y$6</f>
        <v>0</v>
      </c>
      <c r="AH25" s="32">
        <f>(('Bus Case Inputs'!$E$54+'Bus Case Inputs'!$E$56)/'Bus Case Inputs'!$F$58)*'Scenario 3'!AC25*'Scenario 3'!$Y$7</f>
        <v>0</v>
      </c>
      <c r="AI25" s="94">
        <f>((AG25+AH25)*AB25)*('Bus Case Inputs'!$B$64/1000)</f>
        <v>0</v>
      </c>
      <c r="AJ25" s="83"/>
    </row>
    <row r="26" spans="1:36">
      <c r="A26" s="76" t="str">
        <f>'SKU Details'!A13</f>
        <v>LEX 100029</v>
      </c>
      <c r="B26" s="85"/>
      <c r="C26" s="21">
        <f>'SKU Details'!D13</f>
        <v>751.16092592592599</v>
      </c>
      <c r="D26" s="21">
        <f t="shared" si="0"/>
        <v>15.023218518518521</v>
      </c>
      <c r="E26" s="21">
        <f t="shared" si="1"/>
        <v>766.18414444444454</v>
      </c>
      <c r="F26" s="85"/>
      <c r="G26" s="10">
        <f>('SKU Details'!F13+'SKU Details'!I13)*(1+(1-'Bus Case Inputs'!$F$39))</f>
        <v>6.6208333333333345</v>
      </c>
      <c r="H26" s="21">
        <f t="shared" si="2"/>
        <v>43.035416666666677</v>
      </c>
      <c r="I26" s="10">
        <f>'SKU Details'!G13*(1+(1-'Bus Case Inputs'!$F$39))</f>
        <v>3.2250000000000001</v>
      </c>
      <c r="J26" s="21">
        <f t="shared" si="3"/>
        <v>24.1875</v>
      </c>
      <c r="K26" s="10">
        <f>'SKU Details'!H13*(1+(1-'Bus Case Inputs'!$F$39))</f>
        <v>1.1083333333333332</v>
      </c>
      <c r="L26" s="21">
        <f t="shared" si="4"/>
        <v>20.504166666666663</v>
      </c>
      <c r="M26" s="21">
        <f t="shared" si="5"/>
        <v>87.72708333333334</v>
      </c>
      <c r="N26" s="85"/>
      <c r="O26" s="21">
        <f t="shared" si="6"/>
        <v>853.91122777777787</v>
      </c>
      <c r="P26" s="21">
        <f t="shared" si="7"/>
        <v>42.695561388888898</v>
      </c>
      <c r="Q26" s="21">
        <f t="shared" si="8"/>
        <v>78.453094052083344</v>
      </c>
      <c r="R26" s="85"/>
      <c r="S26" s="21">
        <f t="shared" si="9"/>
        <v>990.08310173726863</v>
      </c>
      <c r="T26" s="21">
        <f t="shared" si="10"/>
        <v>8.9559582917129639</v>
      </c>
      <c r="U26" s="21">
        <f t="shared" si="11"/>
        <v>999.03906002898157</v>
      </c>
      <c r="V26" s="85"/>
      <c r="W26" s="92">
        <f>'SKU Details'!E13*0.4536</f>
        <v>3.8442599999999998</v>
      </c>
      <c r="X26" s="21">
        <f>W26*$Y$6*'Bus Case Inputs'!$D$29</f>
        <v>0.62469224999999995</v>
      </c>
      <c r="Y26" s="21">
        <f>W26*$Y$7*SUM('Bus Case Inputs'!$D$28:$E$28)</f>
        <v>20.326524749999997</v>
      </c>
      <c r="Z26" s="21">
        <f t="shared" si="12"/>
        <v>20.951216999999996</v>
      </c>
      <c r="AA26" s="85"/>
      <c r="AB26" s="21">
        <f t="shared" si="13"/>
        <v>1019.9902770289816</v>
      </c>
      <c r="AC26" s="91">
        <f>'SKU Details'!B13*'SKU Details'!K13</f>
        <v>5760</v>
      </c>
      <c r="AD26" s="94">
        <f t="shared" si="14"/>
        <v>5875.1439956869344</v>
      </c>
      <c r="AE26" s="83"/>
      <c r="AG26" s="32">
        <f>(('Bus Case Inputs'!$E$53+'Bus Case Inputs'!$E$56)/'Bus Case Inputs'!$F$58)*'Scenario 3'!AC26*'Scenario 3'!$Y$6</f>
        <v>1416</v>
      </c>
      <c r="AH26" s="32">
        <f>(('Bus Case Inputs'!$E$54+'Bus Case Inputs'!$E$56)/'Bus Case Inputs'!$F$58)*'Scenario 3'!AC26*'Scenario 3'!$Y$7</f>
        <v>936</v>
      </c>
      <c r="AI26" s="94">
        <f>((AG26+AH26)*AB26)*('Bus Case Inputs'!$B$64/1000)</f>
        <v>359.85256973582466</v>
      </c>
      <c r="AJ26" s="83"/>
    </row>
    <row r="27" spans="1:36">
      <c r="A27" s="76" t="str">
        <f>'SKU Details'!A14</f>
        <v>LEX 100030</v>
      </c>
      <c r="B27" s="85"/>
      <c r="C27" s="21">
        <f>'SKU Details'!D14</f>
        <v>1350.1159477661324</v>
      </c>
      <c r="D27" s="21">
        <f t="shared" si="0"/>
        <v>27.00231895532265</v>
      </c>
      <c r="E27" s="21">
        <f t="shared" si="1"/>
        <v>1377.118266721455</v>
      </c>
      <c r="F27" s="85"/>
      <c r="G27" s="10">
        <f>('SKU Details'!F14+'SKU Details'!I14)*(1+(1-'Bus Case Inputs'!$F$39))</f>
        <v>9.5333333333333332</v>
      </c>
      <c r="H27" s="21">
        <f t="shared" si="2"/>
        <v>61.966666666666669</v>
      </c>
      <c r="I27" s="10">
        <f>'SKU Details'!G14*(1+(1-'Bus Case Inputs'!$F$39))</f>
        <v>6.75</v>
      </c>
      <c r="J27" s="21">
        <f t="shared" si="3"/>
        <v>50.625</v>
      </c>
      <c r="K27" s="10">
        <f>'SKU Details'!H14*(1+(1-'Bus Case Inputs'!$F$39))</f>
        <v>2.1291666666666664</v>
      </c>
      <c r="L27" s="21">
        <f t="shared" si="4"/>
        <v>39.389583333333327</v>
      </c>
      <c r="M27" s="21">
        <f t="shared" si="5"/>
        <v>151.98124999999999</v>
      </c>
      <c r="N27" s="85"/>
      <c r="O27" s="21">
        <f t="shared" si="6"/>
        <v>1529.0995167214551</v>
      </c>
      <c r="P27" s="21">
        <f t="shared" si="7"/>
        <v>76.454975836072762</v>
      </c>
      <c r="Q27" s="21">
        <f t="shared" si="8"/>
        <v>140.48601809878366</v>
      </c>
      <c r="R27" s="85"/>
      <c r="S27" s="21">
        <f t="shared" si="9"/>
        <v>1773.042829611634</v>
      </c>
      <c r="T27" s="21">
        <f t="shared" si="10"/>
        <v>15.836982515607165</v>
      </c>
      <c r="U27" s="21">
        <f t="shared" si="11"/>
        <v>1788.8798121272412</v>
      </c>
      <c r="V27" s="85"/>
      <c r="W27" s="92">
        <f>'SKU Details'!E14*0.4536</f>
        <v>6.5998800000000006</v>
      </c>
      <c r="X27" s="21">
        <f>W27*$Y$6*'Bus Case Inputs'!$D$29</f>
        <v>1.0724805000000002</v>
      </c>
      <c r="Y27" s="21">
        <f>W27*$Y$7*SUM('Bus Case Inputs'!$D$28:$E$28)</f>
        <v>34.896865500000004</v>
      </c>
      <c r="Z27" s="21">
        <f t="shared" si="12"/>
        <v>35.969346000000002</v>
      </c>
      <c r="AA27" s="85"/>
      <c r="AB27" s="21">
        <f t="shared" si="13"/>
        <v>1824.8491581272413</v>
      </c>
      <c r="AC27" s="91">
        <f>'SKU Details'!B14*'SKU Details'!K14</f>
        <v>16000</v>
      </c>
      <c r="AD27" s="94">
        <f t="shared" si="14"/>
        <v>29197.58653003586</v>
      </c>
      <c r="AE27" s="83"/>
      <c r="AG27" s="32">
        <f>(('Bus Case Inputs'!$E$53+'Bus Case Inputs'!$E$56)/'Bus Case Inputs'!$F$58)*'Scenario 3'!AC27*'Scenario 3'!$Y$6</f>
        <v>3933.333333333333</v>
      </c>
      <c r="AH27" s="32">
        <f>(('Bus Case Inputs'!$E$54+'Bus Case Inputs'!$E$56)/'Bus Case Inputs'!$F$58)*'Scenario 3'!AC27*'Scenario 3'!$Y$7</f>
        <v>2600</v>
      </c>
      <c r="AI27" s="94">
        <f>((AG27+AH27)*AB27)*('Bus Case Inputs'!$B$64/1000)</f>
        <v>1788.3521749646961</v>
      </c>
      <c r="AJ27" s="83"/>
    </row>
    <row r="28" spans="1:36">
      <c r="A28" s="76" t="str">
        <f>'SKU Details'!A15</f>
        <v>LEX 100031</v>
      </c>
      <c r="B28" s="85"/>
      <c r="C28" s="21">
        <f>'SKU Details'!D15</f>
        <v>839.69852335487985</v>
      </c>
      <c r="D28" s="21">
        <f t="shared" si="0"/>
        <v>16.793970467097598</v>
      </c>
      <c r="E28" s="21">
        <f t="shared" si="1"/>
        <v>856.4924938219774</v>
      </c>
      <c r="F28" s="85"/>
      <c r="G28" s="10">
        <f>('SKU Details'!F15+'SKU Details'!I15)*(1+(1-'Bus Case Inputs'!$F$39))</f>
        <v>6.3916666666666675</v>
      </c>
      <c r="H28" s="21">
        <f t="shared" si="2"/>
        <v>41.545833333333341</v>
      </c>
      <c r="I28" s="10">
        <f>'SKU Details'!G15*(1+(1-'Bus Case Inputs'!$F$39))</f>
        <v>3.8250000000000002</v>
      </c>
      <c r="J28" s="21">
        <f t="shared" si="3"/>
        <v>28.6875</v>
      </c>
      <c r="K28" s="10">
        <f>'SKU Details'!H15*(1+(1-'Bus Case Inputs'!$F$39))</f>
        <v>1.6333333333333333</v>
      </c>
      <c r="L28" s="21">
        <f t="shared" si="4"/>
        <v>30.216666666666665</v>
      </c>
      <c r="M28" s="21">
        <f t="shared" si="5"/>
        <v>100.45000000000002</v>
      </c>
      <c r="N28" s="85"/>
      <c r="O28" s="21">
        <f t="shared" si="6"/>
        <v>956.94249382197745</v>
      </c>
      <c r="P28" s="21">
        <f t="shared" si="7"/>
        <v>47.847124691098877</v>
      </c>
      <c r="Q28" s="21">
        <f t="shared" si="8"/>
        <v>87.919091619894175</v>
      </c>
      <c r="R28" s="85"/>
      <c r="S28" s="21">
        <f t="shared" si="9"/>
        <v>1109.5026806000681</v>
      </c>
      <c r="T28" s="21">
        <f t="shared" si="10"/>
        <v>10.120407471123626</v>
      </c>
      <c r="U28" s="21">
        <f t="shared" si="11"/>
        <v>1119.6230880711917</v>
      </c>
      <c r="V28" s="85"/>
      <c r="W28" s="92">
        <f>'SKU Details'!E15*0.4536</f>
        <v>5.1370199999999997</v>
      </c>
      <c r="X28" s="21">
        <f>W28*$Y$6*'Bus Case Inputs'!$D$29</f>
        <v>0.83476574999999997</v>
      </c>
      <c r="Y28" s="21">
        <f>W28*$Y$7*SUM('Bus Case Inputs'!$D$28:$E$28)</f>
        <v>27.161993249999998</v>
      </c>
      <c r="Z28" s="21">
        <f t="shared" si="12"/>
        <v>27.996758999999997</v>
      </c>
      <c r="AA28" s="85"/>
      <c r="AB28" s="21">
        <f t="shared" si="13"/>
        <v>1147.6198470711915</v>
      </c>
      <c r="AC28" s="91">
        <f>'SKU Details'!B15*'SKU Details'!K15</f>
        <v>15680</v>
      </c>
      <c r="AD28" s="94">
        <f t="shared" si="14"/>
        <v>17994.679202076284</v>
      </c>
      <c r="AE28" s="83"/>
      <c r="AG28" s="32">
        <f>(('Bus Case Inputs'!$E$53+'Bus Case Inputs'!$E$56)/'Bus Case Inputs'!$F$58)*'Scenario 3'!AC28*'Scenario 3'!$Y$6</f>
        <v>3854.6666666666665</v>
      </c>
      <c r="AH28" s="32">
        <f>(('Bus Case Inputs'!$E$54+'Bus Case Inputs'!$E$56)/'Bus Case Inputs'!$F$58)*'Scenario 3'!AC28*'Scenario 3'!$Y$7</f>
        <v>2548</v>
      </c>
      <c r="AI28" s="94">
        <f>((AG28+AH28)*AB28)*('Bus Case Inputs'!$B$64/1000)</f>
        <v>1102.1741011271722</v>
      </c>
      <c r="AJ28" s="83"/>
    </row>
    <row r="29" spans="1:36">
      <c r="A29" s="76" t="str">
        <f>'SKU Details'!A16</f>
        <v>LEX 100032</v>
      </c>
      <c r="B29" s="85"/>
      <c r="C29" s="21">
        <f>'SKU Details'!D16</f>
        <v>1072.0398731419998</v>
      </c>
      <c r="D29" s="21">
        <f t="shared" si="0"/>
        <v>21.440797462839996</v>
      </c>
      <c r="E29" s="21">
        <f t="shared" si="1"/>
        <v>1093.4806706048398</v>
      </c>
      <c r="F29" s="85"/>
      <c r="G29" s="10">
        <f>('SKU Details'!F16+'SKU Details'!I16)*(1+(1-'Bus Case Inputs'!$F$39))</f>
        <v>7.3125</v>
      </c>
      <c r="H29" s="21">
        <f t="shared" si="2"/>
        <v>47.53125</v>
      </c>
      <c r="I29" s="10">
        <f>'SKU Details'!G16*(1+(1-'Bus Case Inputs'!$F$39))</f>
        <v>5.25</v>
      </c>
      <c r="J29" s="21">
        <f t="shared" si="3"/>
        <v>39.375</v>
      </c>
      <c r="K29" s="10">
        <f>'SKU Details'!H16*(1+(1-'Bus Case Inputs'!$F$39))</f>
        <v>0.4375</v>
      </c>
      <c r="L29" s="21">
        <f t="shared" si="4"/>
        <v>8.09375</v>
      </c>
      <c r="M29" s="21">
        <f t="shared" si="5"/>
        <v>95</v>
      </c>
      <c r="N29" s="85"/>
      <c r="O29" s="21">
        <f t="shared" si="6"/>
        <v>1188.4806706048398</v>
      </c>
      <c r="P29" s="21">
        <f t="shared" si="7"/>
        <v>59.424033530241992</v>
      </c>
      <c r="Q29" s="21">
        <f t="shared" si="8"/>
        <v>109.19166161181965</v>
      </c>
      <c r="R29" s="85"/>
      <c r="S29" s="21">
        <f t="shared" si="9"/>
        <v>1378.5371632097415</v>
      </c>
      <c r="T29" s="21">
        <f t="shared" si="10"/>
        <v>11.402259704196068</v>
      </c>
      <c r="U29" s="21">
        <f t="shared" si="11"/>
        <v>1389.9394229139375</v>
      </c>
      <c r="V29" s="85"/>
      <c r="W29" s="92">
        <f>'SKU Details'!E16*0.4536</f>
        <v>3.8782800000000002</v>
      </c>
      <c r="X29" s="21">
        <f>W29*$Y$6*'Bus Case Inputs'!$D$29</f>
        <v>0.63022050000000007</v>
      </c>
      <c r="Y29" s="21">
        <f>W29*$Y$7*SUM('Bus Case Inputs'!$D$28:$E$28)</f>
        <v>20.5064055</v>
      </c>
      <c r="Z29" s="21">
        <f t="shared" si="12"/>
        <v>21.136626</v>
      </c>
      <c r="AA29" s="85"/>
      <c r="AB29" s="21">
        <f t="shared" si="13"/>
        <v>1411.0760489139375</v>
      </c>
      <c r="AC29" s="91">
        <f>'SKU Details'!B16*'SKU Details'!K16</f>
        <v>13600</v>
      </c>
      <c r="AD29" s="94">
        <f t="shared" si="14"/>
        <v>19190.63426522955</v>
      </c>
      <c r="AE29" s="83"/>
      <c r="AG29" s="32">
        <f>(('Bus Case Inputs'!$E$53+'Bus Case Inputs'!$E$56)/'Bus Case Inputs'!$F$58)*'Scenario 3'!AC29*'Scenario 3'!$Y$6</f>
        <v>3343.333333333333</v>
      </c>
      <c r="AH29" s="32">
        <f>(('Bus Case Inputs'!$E$54+'Bus Case Inputs'!$E$56)/'Bus Case Inputs'!$F$58)*'Scenario 3'!AC29*'Scenario 3'!$Y$7</f>
        <v>2210</v>
      </c>
      <c r="AI29" s="94">
        <f>((AG29+AH29)*AB29)*('Bus Case Inputs'!$B$64/1000)</f>
        <v>1175.4263487453097</v>
      </c>
      <c r="AJ29" s="83"/>
    </row>
    <row r="30" spans="1:36">
      <c r="A30" s="76" t="str">
        <f>'SKU Details'!A17</f>
        <v>LEX 100033</v>
      </c>
      <c r="B30" s="85"/>
      <c r="C30" s="21">
        <f>'SKU Details'!D17</f>
        <v>1400</v>
      </c>
      <c r="D30" s="21">
        <f t="shared" si="0"/>
        <v>28</v>
      </c>
      <c r="E30" s="21">
        <f t="shared" si="1"/>
        <v>1428</v>
      </c>
      <c r="F30" s="85"/>
      <c r="G30" s="10">
        <f>('SKU Details'!F17+'SKU Details'!I17)*(1+(1-'Bus Case Inputs'!$F$39))</f>
        <v>6.3249999999999993</v>
      </c>
      <c r="H30" s="21">
        <f t="shared" si="2"/>
        <v>41.112499999999997</v>
      </c>
      <c r="I30" s="10">
        <f>'SKU Details'!G17*(1+(1-'Bus Case Inputs'!$F$39))</f>
        <v>5.5687499999999996</v>
      </c>
      <c r="J30" s="21">
        <f t="shared" si="3"/>
        <v>41.765625</v>
      </c>
      <c r="K30" s="10">
        <f>'SKU Details'!H17*(1+(1-'Bus Case Inputs'!$F$39))</f>
        <v>0.96250000000000002</v>
      </c>
      <c r="L30" s="21">
        <f t="shared" si="4"/>
        <v>17.806250000000002</v>
      </c>
      <c r="M30" s="21">
        <f t="shared" si="5"/>
        <v>100.684375</v>
      </c>
      <c r="N30" s="85"/>
      <c r="O30" s="21">
        <f t="shared" si="6"/>
        <v>1528.684375</v>
      </c>
      <c r="P30" s="21">
        <f t="shared" si="7"/>
        <v>76.434218749999999</v>
      </c>
      <c r="Q30" s="21">
        <f t="shared" si="8"/>
        <v>140.44787695312499</v>
      </c>
      <c r="R30" s="85"/>
      <c r="S30" s="21">
        <f t="shared" si="9"/>
        <v>1773.5664707031249</v>
      </c>
      <c r="T30" s="21">
        <f t="shared" si="10"/>
        <v>13.822658828125</v>
      </c>
      <c r="U30" s="21">
        <f t="shared" si="11"/>
        <v>1787.3891295312499</v>
      </c>
      <c r="V30" s="85"/>
      <c r="W30" s="92">
        <f>'SKU Details'!E17*0.4536</f>
        <v>6.1235999999999997</v>
      </c>
      <c r="X30" s="21">
        <f>W30*$Y$6*'Bus Case Inputs'!$D$29</f>
        <v>0.995085</v>
      </c>
      <c r="Y30" s="21">
        <f>W30*$Y$7*SUM('Bus Case Inputs'!$D$28:$E$28)</f>
        <v>32.378534999999999</v>
      </c>
      <c r="Z30" s="21">
        <f t="shared" si="12"/>
        <v>33.373620000000003</v>
      </c>
      <c r="AA30" s="85"/>
      <c r="AB30" s="21">
        <f t="shared" si="13"/>
        <v>1820.7627495312499</v>
      </c>
      <c r="AC30" s="91">
        <f>'SKU Details'!B17*'SKU Details'!K17</f>
        <v>19200</v>
      </c>
      <c r="AD30" s="94">
        <f t="shared" si="14"/>
        <v>34958.644790999999</v>
      </c>
      <c r="AE30" s="83"/>
      <c r="AG30" s="32">
        <f>(('Bus Case Inputs'!$E$53+'Bus Case Inputs'!$E$56)/'Bus Case Inputs'!$F$58)*'Scenario 3'!AC30*'Scenario 3'!$Y$6</f>
        <v>4720</v>
      </c>
      <c r="AH30" s="32">
        <f>(('Bus Case Inputs'!$E$54+'Bus Case Inputs'!$E$56)/'Bus Case Inputs'!$F$58)*'Scenario 3'!AC30*'Scenario 3'!$Y$7</f>
        <v>3120</v>
      </c>
      <c r="AI30" s="94">
        <f>((AG30+AH30)*AB30)*('Bus Case Inputs'!$B$64/1000)</f>
        <v>2141.2169934487497</v>
      </c>
      <c r="AJ30" s="83"/>
    </row>
    <row r="31" spans="1:36">
      <c r="A31" s="76" t="str">
        <f>'SKU Details'!A18</f>
        <v>LEX 100034</v>
      </c>
      <c r="B31" s="85"/>
      <c r="C31" s="21">
        <f>'SKU Details'!D18</f>
        <v>2039.7596095679014</v>
      </c>
      <c r="D31" s="21">
        <f t="shared" si="0"/>
        <v>40.795192191358026</v>
      </c>
      <c r="E31" s="21">
        <f t="shared" si="1"/>
        <v>2080.5548017592596</v>
      </c>
      <c r="F31" s="85"/>
      <c r="G31" s="10">
        <f>('SKU Details'!F18+'SKU Details'!I18)*(1+(1-'Bus Case Inputs'!$F$39))</f>
        <v>17.787500000000001</v>
      </c>
      <c r="H31" s="21">
        <f t="shared" si="2"/>
        <v>115.61875000000001</v>
      </c>
      <c r="I31" s="10">
        <f>'SKU Details'!G18*(1+(1-'Bus Case Inputs'!$F$39))</f>
        <v>7.5375000000000005</v>
      </c>
      <c r="J31" s="21">
        <f t="shared" si="3"/>
        <v>56.531250000000007</v>
      </c>
      <c r="K31" s="10">
        <f>'SKU Details'!H18*(1+(1-'Bus Case Inputs'!$F$39))</f>
        <v>3.0625</v>
      </c>
      <c r="L31" s="21">
        <f t="shared" si="4"/>
        <v>56.65625</v>
      </c>
      <c r="M31" s="21">
        <f t="shared" si="5"/>
        <v>228.80625000000001</v>
      </c>
      <c r="N31" s="85"/>
      <c r="O31" s="21">
        <f t="shared" si="6"/>
        <v>2309.3610517592597</v>
      </c>
      <c r="P31" s="21">
        <f t="shared" si="7"/>
        <v>115.46805258796299</v>
      </c>
      <c r="Q31" s="21">
        <f t="shared" si="8"/>
        <v>212.17254663038199</v>
      </c>
      <c r="R31" s="85"/>
      <c r="S31" s="21">
        <f t="shared" si="9"/>
        <v>2677.7968431689628</v>
      </c>
      <c r="T31" s="21">
        <f t="shared" si="10"/>
        <v>23.88968165638812</v>
      </c>
      <c r="U31" s="21">
        <f t="shared" si="11"/>
        <v>2701.6865248253507</v>
      </c>
      <c r="V31" s="85"/>
      <c r="W31" s="92">
        <f>'SKU Details'!E18*0.4536</f>
        <v>7.2122400000000004</v>
      </c>
      <c r="X31" s="21">
        <f>W31*$Y$6*'Bus Case Inputs'!$D$29</f>
        <v>1.1719890000000002</v>
      </c>
      <c r="Y31" s="21">
        <f>W31*$Y$7*SUM('Bus Case Inputs'!$D$28:$E$28)</f>
        <v>38.134718999999997</v>
      </c>
      <c r="Z31" s="21">
        <f t="shared" si="12"/>
        <v>39.306708</v>
      </c>
      <c r="AA31" s="85"/>
      <c r="AB31" s="21">
        <f t="shared" si="13"/>
        <v>2740.9932328253508</v>
      </c>
      <c r="AC31" s="91">
        <f>'SKU Details'!B18*'SKU Details'!K18</f>
        <v>16159.999999999998</v>
      </c>
      <c r="AD31" s="94">
        <f t="shared" si="14"/>
        <v>44294.450642457661</v>
      </c>
      <c r="AE31" s="83"/>
      <c r="AG31" s="32">
        <f>(('Bus Case Inputs'!$E$53+'Bus Case Inputs'!$E$56)/'Bus Case Inputs'!$F$58)*'Scenario 3'!AC31*'Scenario 3'!$Y$6</f>
        <v>3972.6666666666661</v>
      </c>
      <c r="AH31" s="32">
        <f>(('Bus Case Inputs'!$E$54+'Bus Case Inputs'!$E$56)/'Bus Case Inputs'!$F$58)*'Scenario 3'!AC31*'Scenario 3'!$Y$7</f>
        <v>2626</v>
      </c>
      <c r="AI31" s="94">
        <f>((AG31+AH31)*AB31)*('Bus Case Inputs'!$B$64/1000)</f>
        <v>2713.0351018505321</v>
      </c>
      <c r="AJ31" s="83"/>
    </row>
    <row r="32" spans="1:36">
      <c r="A32" s="76" t="str">
        <f>'SKU Details'!A19</f>
        <v>LEX 100035</v>
      </c>
      <c r="B32" s="85"/>
      <c r="C32" s="21">
        <f>'SKU Details'!D19</f>
        <v>789.45867256704003</v>
      </c>
      <c r="D32" s="21">
        <f t="shared" si="0"/>
        <v>15.789173451340801</v>
      </c>
      <c r="E32" s="21">
        <f t="shared" si="1"/>
        <v>805.24784601838087</v>
      </c>
      <c r="F32" s="85"/>
      <c r="G32" s="10">
        <f>('SKU Details'!F19+'SKU Details'!I19)*(1+(1-'Bus Case Inputs'!$F$39))</f>
        <v>7.5833333333333339</v>
      </c>
      <c r="H32" s="21">
        <f t="shared" si="2"/>
        <v>49.291666666666671</v>
      </c>
      <c r="I32" s="10">
        <f>'SKU Details'!G19*(1+(1-'Bus Case Inputs'!$F$39))</f>
        <v>4.5</v>
      </c>
      <c r="J32" s="21">
        <f t="shared" si="3"/>
        <v>33.75</v>
      </c>
      <c r="K32" s="10">
        <f>'SKU Details'!H19*(1+(1-'Bus Case Inputs'!$F$39))</f>
        <v>1.4583333333333335</v>
      </c>
      <c r="L32" s="21">
        <f t="shared" si="4"/>
        <v>26.979166666666668</v>
      </c>
      <c r="M32" s="21">
        <f t="shared" si="5"/>
        <v>110.02083333333334</v>
      </c>
      <c r="N32" s="85"/>
      <c r="O32" s="21">
        <f t="shared" si="6"/>
        <v>915.26867935171424</v>
      </c>
      <c r="P32" s="21">
        <f t="shared" si="7"/>
        <v>45.763433967585712</v>
      </c>
      <c r="Q32" s="21">
        <f t="shared" si="8"/>
        <v>84.090309915438738</v>
      </c>
      <c r="R32" s="85"/>
      <c r="S32" s="21">
        <f t="shared" si="9"/>
        <v>1060.9115966860795</v>
      </c>
      <c r="T32" s="21">
        <f t="shared" si="10"/>
        <v>10.226550026707944</v>
      </c>
      <c r="U32" s="21">
        <f t="shared" si="11"/>
        <v>1071.1381467127874</v>
      </c>
      <c r="V32" s="85"/>
      <c r="W32" s="92">
        <f>'SKU Details'!E19*0.4536</f>
        <v>5.3751600000000002</v>
      </c>
      <c r="X32" s="21">
        <f>W32*$Y$6*'Bus Case Inputs'!$D$29</f>
        <v>0.87346350000000006</v>
      </c>
      <c r="Y32" s="21">
        <f>W32*$Y$7*SUM('Bus Case Inputs'!$D$28:$E$28)</f>
        <v>28.421158499999997</v>
      </c>
      <c r="Z32" s="21">
        <f t="shared" si="12"/>
        <v>29.294621999999997</v>
      </c>
      <c r="AA32" s="85"/>
      <c r="AB32" s="21">
        <f t="shared" si="13"/>
        <v>1100.4327687127873</v>
      </c>
      <c r="AC32" s="91">
        <f>'SKU Details'!B19*'SKU Details'!K19</f>
        <v>17280</v>
      </c>
      <c r="AD32" s="94">
        <f t="shared" si="14"/>
        <v>19015.478243356967</v>
      </c>
      <c r="AE32" s="83"/>
      <c r="AG32" s="32">
        <f>(('Bus Case Inputs'!$E$53+'Bus Case Inputs'!$E$56)/'Bus Case Inputs'!$F$58)*'Scenario 3'!AC32*'Scenario 3'!$Y$6</f>
        <v>4248</v>
      </c>
      <c r="AH32" s="32">
        <f>(('Bus Case Inputs'!$E$54+'Bus Case Inputs'!$E$56)/'Bus Case Inputs'!$F$58)*'Scenario 3'!AC32*'Scenario 3'!$Y$7</f>
        <v>2808</v>
      </c>
      <c r="AI32" s="94">
        <f>((AG32+AH32)*AB32)*('Bus Case Inputs'!$B$64/1000)</f>
        <v>1164.6980424056139</v>
      </c>
      <c r="AJ32" s="83"/>
    </row>
    <row r="33" spans="1:36">
      <c r="A33" s="76" t="str">
        <f>'SKU Details'!A20</f>
        <v>LEX 100036</v>
      </c>
      <c r="B33" s="85"/>
      <c r="C33" s="21">
        <f>'SKU Details'!D20</f>
        <v>1228.6482124761596</v>
      </c>
      <c r="D33" s="21">
        <f t="shared" si="0"/>
        <v>24.572964249523192</v>
      </c>
      <c r="E33" s="21">
        <f t="shared" si="1"/>
        <v>1253.2211767256829</v>
      </c>
      <c r="F33" s="85"/>
      <c r="G33" s="10">
        <f>('SKU Details'!F20+'SKU Details'!I20)*(1+(1-'Bus Case Inputs'!$F$39))</f>
        <v>12.625</v>
      </c>
      <c r="H33" s="21">
        <f t="shared" si="2"/>
        <v>82.0625</v>
      </c>
      <c r="I33" s="10">
        <f>'SKU Details'!G20*(1+(1-'Bus Case Inputs'!$F$39))</f>
        <v>7.875</v>
      </c>
      <c r="J33" s="21">
        <f t="shared" si="3"/>
        <v>59.0625</v>
      </c>
      <c r="K33" s="10">
        <f>'SKU Details'!H20*(1+(1-'Bus Case Inputs'!$F$39))</f>
        <v>1.75</v>
      </c>
      <c r="L33" s="21">
        <f t="shared" si="4"/>
        <v>32.375</v>
      </c>
      <c r="M33" s="21">
        <f t="shared" si="5"/>
        <v>173.5</v>
      </c>
      <c r="N33" s="85"/>
      <c r="O33" s="21">
        <f t="shared" si="6"/>
        <v>1426.7211767256829</v>
      </c>
      <c r="P33" s="21">
        <f t="shared" si="7"/>
        <v>71.336058836284153</v>
      </c>
      <c r="Q33" s="21">
        <f t="shared" si="8"/>
        <v>131.0800081116721</v>
      </c>
      <c r="R33" s="85"/>
      <c r="S33" s="21">
        <f t="shared" si="9"/>
        <v>1653.7102079231622</v>
      </c>
      <c r="T33" s="21">
        <f t="shared" si="10"/>
        <v>16.01956124789918</v>
      </c>
      <c r="U33" s="21">
        <f t="shared" si="11"/>
        <v>1669.7297691710614</v>
      </c>
      <c r="V33" s="85"/>
      <c r="W33" s="92">
        <f>'SKU Details'!E20*0.4536</f>
        <v>7.7225399999999995</v>
      </c>
      <c r="X33" s="21">
        <f>W33*$Y$6*'Bus Case Inputs'!$D$29</f>
        <v>1.2549127499999999</v>
      </c>
      <c r="Y33" s="21">
        <f>W33*$Y$7*SUM('Bus Case Inputs'!$D$28:$E$28)</f>
        <v>40.832930249999997</v>
      </c>
      <c r="Z33" s="21">
        <f t="shared" si="12"/>
        <v>42.087842999999999</v>
      </c>
      <c r="AA33" s="85"/>
      <c r="AB33" s="21">
        <f t="shared" si="13"/>
        <v>1711.8176121710615</v>
      </c>
      <c r="AC33" s="91">
        <f>'SKU Details'!B20*'SKU Details'!K20</f>
        <v>12640</v>
      </c>
      <c r="AD33" s="94">
        <f t="shared" si="14"/>
        <v>21637.374617842215</v>
      </c>
      <c r="AE33" s="83"/>
      <c r="AG33" s="32">
        <f>(('Bus Case Inputs'!$E$53+'Bus Case Inputs'!$E$56)/'Bus Case Inputs'!$F$58)*'Scenario 3'!AC33*'Scenario 3'!$Y$6</f>
        <v>3107.333333333333</v>
      </c>
      <c r="AH33" s="32">
        <f>(('Bus Case Inputs'!$E$54+'Bus Case Inputs'!$E$56)/'Bus Case Inputs'!$F$58)*'Scenario 3'!AC33*'Scenario 3'!$Y$7</f>
        <v>2054</v>
      </c>
      <c r="AI33" s="94">
        <f>((AG33+AH33)*AB33)*('Bus Case Inputs'!$B$64/1000)</f>
        <v>1325.2891953428355</v>
      </c>
      <c r="AJ33" s="83"/>
    </row>
    <row r="34" spans="1:36">
      <c r="A34" s="76" t="str">
        <f>'SKU Details'!A21</f>
        <v>LEX 100037</v>
      </c>
      <c r="B34" s="85"/>
      <c r="C34" s="21">
        <f>'SKU Details'!D21</f>
        <v>727.49901485333351</v>
      </c>
      <c r="D34" s="21">
        <f t="shared" si="0"/>
        <v>14.54998029706667</v>
      </c>
      <c r="E34" s="21">
        <f t="shared" si="1"/>
        <v>742.04899515040017</v>
      </c>
      <c r="F34" s="85"/>
      <c r="G34" s="10">
        <f>('SKU Details'!F21+'SKU Details'!I21)*(1+(1-'Bus Case Inputs'!$F$39))</f>
        <v>6.1541666666666668</v>
      </c>
      <c r="H34" s="21">
        <f t="shared" si="2"/>
        <v>40.002083333333331</v>
      </c>
      <c r="I34" s="10">
        <f>'SKU Details'!G21*(1+(1-'Bus Case Inputs'!$F$39))</f>
        <v>4.7625000000000002</v>
      </c>
      <c r="J34" s="21">
        <f t="shared" si="3"/>
        <v>35.71875</v>
      </c>
      <c r="K34" s="10">
        <f>'SKU Details'!H21*(1+(1-'Bus Case Inputs'!$F$39))</f>
        <v>1.0208333333333333</v>
      </c>
      <c r="L34" s="21">
        <f t="shared" si="4"/>
        <v>18.885416666666664</v>
      </c>
      <c r="M34" s="21">
        <f t="shared" si="5"/>
        <v>94.606249999999989</v>
      </c>
      <c r="N34" s="85"/>
      <c r="O34" s="21">
        <f t="shared" si="6"/>
        <v>836.65524515040011</v>
      </c>
      <c r="P34" s="21">
        <f t="shared" si="7"/>
        <v>41.83276225752001</v>
      </c>
      <c r="Q34" s="21">
        <f t="shared" si="8"/>
        <v>76.867700648193008</v>
      </c>
      <c r="R34" s="85"/>
      <c r="S34" s="21">
        <f t="shared" si="9"/>
        <v>969.90568835317981</v>
      </c>
      <c r="T34" s="21">
        <f t="shared" si="10"/>
        <v>9.1142677281111872</v>
      </c>
      <c r="U34" s="21">
        <f t="shared" si="11"/>
        <v>979.01995608129096</v>
      </c>
      <c r="V34" s="85"/>
      <c r="W34" s="92">
        <f>'SKU Details'!E21*0.4536</f>
        <v>5.5792800000000007</v>
      </c>
      <c r="X34" s="21">
        <f>W34*$Y$6*'Bus Case Inputs'!$D$29</f>
        <v>0.90663300000000013</v>
      </c>
      <c r="Y34" s="21">
        <f>W34*$Y$7*SUM('Bus Case Inputs'!$D$28:$E$28)</f>
        <v>29.500443000000004</v>
      </c>
      <c r="Z34" s="21">
        <f t="shared" si="12"/>
        <v>30.407076000000004</v>
      </c>
      <c r="AA34" s="85"/>
      <c r="AB34" s="21">
        <f t="shared" si="13"/>
        <v>1009.4270320812909</v>
      </c>
      <c r="AC34" s="91">
        <f>'SKU Details'!B21*'SKU Details'!K21</f>
        <v>16640</v>
      </c>
      <c r="AD34" s="94">
        <f t="shared" si="14"/>
        <v>16796.865813832683</v>
      </c>
      <c r="AE34" s="83"/>
      <c r="AG34" s="32">
        <f>(('Bus Case Inputs'!$E$53+'Bus Case Inputs'!$E$56)/'Bus Case Inputs'!$F$58)*'Scenario 3'!AC34*'Scenario 3'!$Y$6</f>
        <v>4090.6666666666665</v>
      </c>
      <c r="AH34" s="32">
        <f>(('Bus Case Inputs'!$E$54+'Bus Case Inputs'!$E$56)/'Bus Case Inputs'!$F$58)*'Scenario 3'!AC34*'Scenario 3'!$Y$7</f>
        <v>2704</v>
      </c>
      <c r="AI34" s="94">
        <f>((AG34+AH34)*AB34)*('Bus Case Inputs'!$B$64/1000)</f>
        <v>1028.8080310972516</v>
      </c>
      <c r="AJ34" s="83"/>
    </row>
    <row r="35" spans="1:36">
      <c r="A35" s="76" t="str">
        <f>'SKU Details'!A22</f>
        <v>LEX 100038</v>
      </c>
      <c r="B35" s="85"/>
      <c r="C35" s="21">
        <f>'SKU Details'!D22</f>
        <v>2087.5749999999998</v>
      </c>
      <c r="D35" s="21">
        <f t="shared" si="0"/>
        <v>41.7515</v>
      </c>
      <c r="E35" s="21">
        <f t="shared" si="1"/>
        <v>2129.3264999999997</v>
      </c>
      <c r="F35" s="85"/>
      <c r="G35" s="10">
        <f>('SKU Details'!F22+'SKU Details'!I22)*(1+(1-'Bus Case Inputs'!$F$39))</f>
        <v>8.9583333333333339</v>
      </c>
      <c r="H35" s="21">
        <f t="shared" si="2"/>
        <v>58.229166666666671</v>
      </c>
      <c r="I35" s="10">
        <f>'SKU Details'!G22*(1+(1-'Bus Case Inputs'!$F$39))</f>
        <v>6.375</v>
      </c>
      <c r="J35" s="21">
        <f t="shared" si="3"/>
        <v>47.8125</v>
      </c>
      <c r="K35" s="10">
        <f>'SKU Details'!H22*(1+(1-'Bus Case Inputs'!$F$39))</f>
        <v>2.5958333333333332</v>
      </c>
      <c r="L35" s="21">
        <f t="shared" si="4"/>
        <v>48.022916666666667</v>
      </c>
      <c r="M35" s="21">
        <f t="shared" si="5"/>
        <v>154.06458333333333</v>
      </c>
      <c r="N35" s="85"/>
      <c r="O35" s="21">
        <f t="shared" si="6"/>
        <v>2283.391083333333</v>
      </c>
      <c r="P35" s="21">
        <f t="shared" si="7"/>
        <v>114.16955416666666</v>
      </c>
      <c r="Q35" s="21">
        <f t="shared" si="8"/>
        <v>209.78655578124997</v>
      </c>
      <c r="R35" s="85"/>
      <c r="S35" s="21">
        <f t="shared" si="9"/>
        <v>2649.0986932812498</v>
      </c>
      <c r="T35" s="21">
        <f t="shared" si="10"/>
        <v>20.790887731249999</v>
      </c>
      <c r="U35" s="21">
        <f t="shared" si="11"/>
        <v>2669.8895810125</v>
      </c>
      <c r="V35" s="85"/>
      <c r="W35" s="92">
        <f>'SKU Details'!E22*0.4536</f>
        <v>11.226599999999999</v>
      </c>
      <c r="X35" s="21">
        <f>W35*$Y$6*'Bus Case Inputs'!$D$29</f>
        <v>1.8243225000000001</v>
      </c>
      <c r="Y35" s="21">
        <f>W35*$Y$7*SUM('Bus Case Inputs'!$D$28:$E$28)</f>
        <v>59.360647499999999</v>
      </c>
      <c r="Z35" s="21">
        <f t="shared" si="12"/>
        <v>61.18497</v>
      </c>
      <c r="AA35" s="85"/>
      <c r="AB35" s="21">
        <f t="shared" si="13"/>
        <v>2731.0745510124998</v>
      </c>
      <c r="AC35" s="91">
        <f>'SKU Details'!B22*'SKU Details'!K22</f>
        <v>16240</v>
      </c>
      <c r="AD35" s="94">
        <f t="shared" si="14"/>
        <v>44352.65070844299</v>
      </c>
      <c r="AE35" s="83"/>
      <c r="AG35" s="32">
        <f>(('Bus Case Inputs'!$E$53+'Bus Case Inputs'!$E$56)/'Bus Case Inputs'!$F$58)*'Scenario 3'!AC35*'Scenario 3'!$Y$6</f>
        <v>3992.333333333333</v>
      </c>
      <c r="AH35" s="32">
        <f>(('Bus Case Inputs'!$E$54+'Bus Case Inputs'!$E$56)/'Bus Case Inputs'!$F$58)*'Scenario 3'!AC35*'Scenario 3'!$Y$7</f>
        <v>2639</v>
      </c>
      <c r="AI35" s="94">
        <f>((AG35+AH35)*AB35)*('Bus Case Inputs'!$B$64/1000)</f>
        <v>2716.5998558921333</v>
      </c>
      <c r="AJ35" s="83"/>
    </row>
    <row r="36" spans="1:36">
      <c r="A36" s="76" t="str">
        <f>'SKU Details'!A23</f>
        <v>LEX 100039</v>
      </c>
      <c r="B36" s="85"/>
      <c r="C36" s="21">
        <f>'SKU Details'!D23</f>
        <v>633.12135185185195</v>
      </c>
      <c r="D36" s="21">
        <f t="shared" si="0"/>
        <v>12.662427037037039</v>
      </c>
      <c r="E36" s="21">
        <f t="shared" si="1"/>
        <v>645.78377888888895</v>
      </c>
      <c r="F36" s="85"/>
      <c r="G36" s="10">
        <f>('SKU Details'!F23+'SKU Details'!I23)*(1+(1-'Bus Case Inputs'!$F$39))</f>
        <v>6.125</v>
      </c>
      <c r="H36" s="21">
        <f t="shared" si="2"/>
        <v>39.8125</v>
      </c>
      <c r="I36" s="10">
        <f>'SKU Details'!G23*(1+(1-'Bus Case Inputs'!$F$39))</f>
        <v>3.1875</v>
      </c>
      <c r="J36" s="21">
        <f t="shared" si="3"/>
        <v>23.90625</v>
      </c>
      <c r="K36" s="10">
        <f>'SKU Details'!H23*(1+(1-'Bus Case Inputs'!$F$39))</f>
        <v>0.58333333333333326</v>
      </c>
      <c r="L36" s="21">
        <f t="shared" si="4"/>
        <v>10.791666666666666</v>
      </c>
      <c r="M36" s="21">
        <f t="shared" si="5"/>
        <v>74.510416666666671</v>
      </c>
      <c r="N36" s="85"/>
      <c r="O36" s="21">
        <f t="shared" si="6"/>
        <v>720.29419555555558</v>
      </c>
      <c r="P36" s="21">
        <f t="shared" si="7"/>
        <v>36.014709777777782</v>
      </c>
      <c r="Q36" s="21">
        <f t="shared" si="8"/>
        <v>66.177029216666668</v>
      </c>
      <c r="R36" s="85"/>
      <c r="S36" s="21">
        <f t="shared" si="9"/>
        <v>835.14836158703702</v>
      </c>
      <c r="T36" s="21">
        <f t="shared" si="10"/>
        <v>7.5745833079259262</v>
      </c>
      <c r="U36" s="21">
        <f t="shared" si="11"/>
        <v>842.72294489496289</v>
      </c>
      <c r="V36" s="85"/>
      <c r="W36" s="92">
        <f>'SKU Details'!E23*0.4536</f>
        <v>6.1235999999999997</v>
      </c>
      <c r="X36" s="21">
        <f>W36*$Y$6*'Bus Case Inputs'!$D$29</f>
        <v>0.995085</v>
      </c>
      <c r="Y36" s="21">
        <f>W36*$Y$7*SUM('Bus Case Inputs'!$D$28:$E$28)</f>
        <v>32.378534999999999</v>
      </c>
      <c r="Z36" s="21">
        <f t="shared" si="12"/>
        <v>33.373620000000003</v>
      </c>
      <c r="AA36" s="85"/>
      <c r="AB36" s="21">
        <f t="shared" si="13"/>
        <v>876.09656489496285</v>
      </c>
      <c r="AC36" s="91">
        <f>'SKU Details'!B23*'SKU Details'!K23</f>
        <v>0</v>
      </c>
      <c r="AD36" s="94">
        <f t="shared" si="14"/>
        <v>0</v>
      </c>
      <c r="AE36" s="83"/>
      <c r="AG36" s="32">
        <f>(('Bus Case Inputs'!$E$53+'Bus Case Inputs'!$E$56)/'Bus Case Inputs'!$F$58)*'Scenario 3'!AC36*'Scenario 3'!$Y$6</f>
        <v>0</v>
      </c>
      <c r="AH36" s="32">
        <f>(('Bus Case Inputs'!$E$54+'Bus Case Inputs'!$E$56)/'Bus Case Inputs'!$F$58)*'Scenario 3'!AC36*'Scenario 3'!$Y$7</f>
        <v>0</v>
      </c>
      <c r="AI36" s="94">
        <f>((AG36+AH36)*AB36)*('Bus Case Inputs'!$B$64/1000)</f>
        <v>0</v>
      </c>
      <c r="AJ36" s="83"/>
    </row>
    <row r="37" spans="1:36">
      <c r="A37" s="76" t="str">
        <f>'SKU Details'!A24</f>
        <v>LEX 100040</v>
      </c>
      <c r="B37" s="85"/>
      <c r="C37" s="21">
        <f>'SKU Details'!D24</f>
        <v>527.60112654320983</v>
      </c>
      <c r="D37" s="21">
        <f t="shared" si="0"/>
        <v>10.552022530864196</v>
      </c>
      <c r="E37" s="21">
        <f t="shared" si="1"/>
        <v>538.15314907407401</v>
      </c>
      <c r="F37" s="85"/>
      <c r="G37" s="10">
        <f>('SKU Details'!F24+'SKU Details'!I24)*(1+(1-'Bus Case Inputs'!$F$39))</f>
        <v>5.5208333333333339</v>
      </c>
      <c r="H37" s="21">
        <f t="shared" si="2"/>
        <v>35.885416666666671</v>
      </c>
      <c r="I37" s="10">
        <f>'SKU Details'!G24*(1+(1-'Bus Case Inputs'!$F$39))</f>
        <v>2.5499999999999998</v>
      </c>
      <c r="J37" s="21">
        <f t="shared" si="3"/>
        <v>19.125</v>
      </c>
      <c r="K37" s="10">
        <f>'SKU Details'!H24*(1+(1-'Bus Case Inputs'!$F$39))</f>
        <v>0.67083333333333328</v>
      </c>
      <c r="L37" s="21">
        <f t="shared" si="4"/>
        <v>12.410416666666666</v>
      </c>
      <c r="M37" s="21">
        <f t="shared" si="5"/>
        <v>67.420833333333334</v>
      </c>
      <c r="N37" s="85"/>
      <c r="O37" s="21">
        <f t="shared" si="6"/>
        <v>605.57398240740736</v>
      </c>
      <c r="P37" s="21">
        <f t="shared" si="7"/>
        <v>30.278699120370369</v>
      </c>
      <c r="Q37" s="21">
        <f t="shared" si="8"/>
        <v>55.637109633680545</v>
      </c>
      <c r="R37" s="85"/>
      <c r="S37" s="21">
        <f t="shared" si="9"/>
        <v>702.04181369232242</v>
      </c>
      <c r="T37" s="21">
        <f t="shared" si="10"/>
        <v>6.5555465847299379</v>
      </c>
      <c r="U37" s="21">
        <f t="shared" si="11"/>
        <v>708.5973602770523</v>
      </c>
      <c r="V37" s="85"/>
      <c r="W37" s="92">
        <f>'SKU Details'!E24*0.4536</f>
        <v>6.5318399999999999</v>
      </c>
      <c r="X37" s="21">
        <f>W37*$Y$6*'Bus Case Inputs'!$D$29</f>
        <v>1.0614239999999999</v>
      </c>
      <c r="Y37" s="21">
        <f>W37*$Y$7*SUM('Bus Case Inputs'!$D$28:$E$28)</f>
        <v>34.537103999999999</v>
      </c>
      <c r="Z37" s="21">
        <f t="shared" si="12"/>
        <v>35.598528000000002</v>
      </c>
      <c r="AA37" s="85"/>
      <c r="AB37" s="21">
        <f t="shared" si="13"/>
        <v>744.19588827705229</v>
      </c>
      <c r="AC37" s="91">
        <f>'SKU Details'!B24*'SKU Details'!K24</f>
        <v>15200</v>
      </c>
      <c r="AD37" s="94">
        <f t="shared" si="14"/>
        <v>11311.777501811195</v>
      </c>
      <c r="AE37" s="83"/>
      <c r="AG37" s="32">
        <f>(('Bus Case Inputs'!$E$53+'Bus Case Inputs'!$E$56)/'Bus Case Inputs'!$F$58)*'Scenario 3'!AC37*'Scenario 3'!$Y$6</f>
        <v>3736.6666666666665</v>
      </c>
      <c r="AH37" s="32">
        <f>(('Bus Case Inputs'!$E$54+'Bus Case Inputs'!$E$56)/'Bus Case Inputs'!$F$58)*'Scenario 3'!AC37*'Scenario 3'!$Y$7</f>
        <v>2470</v>
      </c>
      <c r="AI37" s="94">
        <f>((AG37+AH37)*AB37)*('Bus Case Inputs'!$B$64/1000)</f>
        <v>692.84637198593555</v>
      </c>
      <c r="AJ37" s="83"/>
    </row>
    <row r="38" spans="1:36">
      <c r="A38" s="76" t="str">
        <f>'SKU Details'!A25</f>
        <v>LEX 100041</v>
      </c>
      <c r="B38" s="85"/>
      <c r="C38" s="21">
        <f>'SKU Details'!D25</f>
        <v>1254.5556912083994</v>
      </c>
      <c r="D38" s="21">
        <f t="shared" si="0"/>
        <v>25.091113824167987</v>
      </c>
      <c r="E38" s="21">
        <f t="shared" si="1"/>
        <v>1279.6468050325673</v>
      </c>
      <c r="F38" s="85"/>
      <c r="G38" s="10">
        <f>('SKU Details'!F25+'SKU Details'!I25)*(1+(1-'Bus Case Inputs'!$F$39))</f>
        <v>14.320833333333331</v>
      </c>
      <c r="H38" s="21">
        <f t="shared" si="2"/>
        <v>93.085416666666646</v>
      </c>
      <c r="I38" s="10">
        <f>'SKU Details'!G25*(1+(1-'Bus Case Inputs'!$F$39))</f>
        <v>10.125</v>
      </c>
      <c r="J38" s="21">
        <f t="shared" si="3"/>
        <v>75.9375</v>
      </c>
      <c r="K38" s="10">
        <f>'SKU Details'!H25*(1+(1-'Bus Case Inputs'!$F$39))</f>
        <v>1.75</v>
      </c>
      <c r="L38" s="21">
        <f t="shared" si="4"/>
        <v>32.375</v>
      </c>
      <c r="M38" s="21">
        <f t="shared" si="5"/>
        <v>201.39791666666665</v>
      </c>
      <c r="N38" s="85"/>
      <c r="O38" s="21">
        <f t="shared" si="6"/>
        <v>1481.0447216992338</v>
      </c>
      <c r="P38" s="21">
        <f t="shared" si="7"/>
        <v>74.052236084961692</v>
      </c>
      <c r="Q38" s="21">
        <f t="shared" si="8"/>
        <v>136.07098380611711</v>
      </c>
      <c r="R38" s="85"/>
      <c r="S38" s="21">
        <f t="shared" si="9"/>
        <v>1716.2590554144804</v>
      </c>
      <c r="T38" s="21">
        <f t="shared" si="10"/>
        <v>17.464490015276539</v>
      </c>
      <c r="U38" s="21">
        <f t="shared" si="11"/>
        <v>1733.723545429757</v>
      </c>
      <c r="V38" s="85"/>
      <c r="W38" s="92">
        <f>'SKU Details'!E25*0.4536</f>
        <v>6.94008</v>
      </c>
      <c r="X38" s="21">
        <f>W38*$Y$6*'Bus Case Inputs'!$D$29</f>
        <v>1.1277630000000001</v>
      </c>
      <c r="Y38" s="21">
        <f>W38*$Y$7*SUM('Bus Case Inputs'!$D$28:$E$28)</f>
        <v>36.695672999999999</v>
      </c>
      <c r="Z38" s="21">
        <f t="shared" si="12"/>
        <v>37.823436000000001</v>
      </c>
      <c r="AA38" s="85"/>
      <c r="AB38" s="21">
        <f t="shared" si="13"/>
        <v>1771.5469814297569</v>
      </c>
      <c r="AC38" s="91">
        <f>'SKU Details'!B25*'SKU Details'!K25</f>
        <v>12960</v>
      </c>
      <c r="AD38" s="94">
        <f t="shared" si="14"/>
        <v>22959.248879329647</v>
      </c>
      <c r="AE38" s="83"/>
      <c r="AG38" s="32">
        <f>(('Bus Case Inputs'!$E$53+'Bus Case Inputs'!$E$56)/'Bus Case Inputs'!$F$58)*'Scenario 3'!AC38*'Scenario 3'!$Y$6</f>
        <v>3186</v>
      </c>
      <c r="AH38" s="32">
        <f>(('Bus Case Inputs'!$E$54+'Bus Case Inputs'!$E$56)/'Bus Case Inputs'!$F$58)*'Scenario 3'!AC38*'Scenario 3'!$Y$7</f>
        <v>2106</v>
      </c>
      <c r="AI38" s="94">
        <f>((AG38+AH38)*AB38)*('Bus Case Inputs'!$B$64/1000)</f>
        <v>1406.2539938589409</v>
      </c>
      <c r="AJ38" s="83"/>
    </row>
    <row r="39" spans="1:36">
      <c r="A39" s="84" t="s">
        <v>93</v>
      </c>
      <c r="B39" s="85"/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85"/>
      <c r="V39" s="85"/>
      <c r="W39" s="85"/>
      <c r="X39" s="85"/>
      <c r="Y39" s="85"/>
      <c r="Z39" s="85"/>
      <c r="AA39" s="85"/>
      <c r="AB39" s="85"/>
      <c r="AC39" s="85"/>
      <c r="AD39" s="85"/>
      <c r="AE39" s="83"/>
      <c r="AG39" s="84"/>
      <c r="AH39" s="85"/>
      <c r="AI39" s="85"/>
      <c r="AJ39" s="83"/>
    </row>
    <row r="40" spans="1:36">
      <c r="A40" s="86"/>
      <c r="B40" s="87"/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  <c r="W40" s="87"/>
      <c r="X40" s="87"/>
      <c r="Y40" s="87"/>
      <c r="Z40" s="87"/>
      <c r="AA40" s="87"/>
      <c r="AB40" s="87"/>
      <c r="AC40" s="87"/>
      <c r="AD40" s="87"/>
      <c r="AE40" s="88"/>
      <c r="AG40" s="86"/>
      <c r="AH40" s="87"/>
      <c r="AI40" s="87"/>
      <c r="AJ40" s="88"/>
    </row>
    <row r="43" spans="1:36">
      <c r="A43" s="137" t="s">
        <v>112</v>
      </c>
      <c r="B43" s="157"/>
      <c r="C43" s="138"/>
    </row>
    <row r="44" spans="1:36">
      <c r="A44" s="80"/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2"/>
      <c r="AG44" s="80"/>
      <c r="AH44" s="81"/>
      <c r="AI44" s="81"/>
      <c r="AJ44" s="82"/>
    </row>
    <row r="45" spans="1:36">
      <c r="A45" s="84"/>
      <c r="B45" s="85"/>
      <c r="C45" s="85"/>
      <c r="D45" s="85"/>
      <c r="E45" s="85"/>
      <c r="F45" s="85"/>
      <c r="G45" s="85"/>
      <c r="H45" s="85"/>
      <c r="I45" s="85"/>
      <c r="J45" s="85"/>
      <c r="K45" s="85"/>
      <c r="L45" s="85"/>
      <c r="M45" s="85"/>
      <c r="N45" s="85"/>
      <c r="O45" s="85"/>
      <c r="P45" s="85"/>
      <c r="Q45" s="85"/>
      <c r="R45" s="85"/>
      <c r="S45" s="85"/>
      <c r="T45" s="85"/>
      <c r="U45" s="85"/>
      <c r="V45" s="85"/>
      <c r="W45" s="85"/>
      <c r="X45" s="85"/>
      <c r="Y45" s="85"/>
      <c r="Z45" s="85"/>
      <c r="AA45" s="85"/>
      <c r="AB45" s="85"/>
      <c r="AC45" s="85"/>
      <c r="AD45" s="85"/>
      <c r="AE45" s="83"/>
      <c r="AG45" s="84"/>
      <c r="AH45" s="85"/>
      <c r="AI45" s="85"/>
      <c r="AJ45" s="83"/>
    </row>
    <row r="46" spans="1:36">
      <c r="A46" s="93" t="s">
        <v>102</v>
      </c>
      <c r="B46" s="85"/>
      <c r="C46" s="152" t="s">
        <v>85</v>
      </c>
      <c r="D46" s="158"/>
      <c r="E46" s="159"/>
      <c r="F46" s="85"/>
      <c r="G46" s="152" t="s">
        <v>86</v>
      </c>
      <c r="H46" s="158"/>
      <c r="I46" s="158"/>
      <c r="J46" s="158"/>
      <c r="K46" s="158"/>
      <c r="L46" s="158"/>
      <c r="M46" s="159"/>
      <c r="N46" s="85"/>
      <c r="O46" s="152" t="s">
        <v>94</v>
      </c>
      <c r="P46" s="158"/>
      <c r="Q46" s="159"/>
      <c r="R46" s="85"/>
      <c r="S46" s="152" t="s">
        <v>110</v>
      </c>
      <c r="T46" s="153"/>
      <c r="U46" s="154"/>
      <c r="V46" s="85"/>
      <c r="W46" s="152" t="s">
        <v>111</v>
      </c>
      <c r="X46" s="158"/>
      <c r="Y46" s="158"/>
      <c r="Z46" s="159"/>
      <c r="AA46" s="85"/>
      <c r="AB46" s="152" t="s">
        <v>126</v>
      </c>
      <c r="AC46" s="153"/>
      <c r="AD46" s="154"/>
      <c r="AE46" s="83"/>
      <c r="AG46" s="152" t="s">
        <v>131</v>
      </c>
      <c r="AH46" s="153"/>
      <c r="AI46" s="154"/>
      <c r="AJ46" s="83"/>
    </row>
    <row r="47" spans="1:36">
      <c r="A47" s="84"/>
      <c r="B47" s="85"/>
      <c r="C47" s="85"/>
      <c r="D47" s="85"/>
      <c r="E47" s="85"/>
      <c r="F47" s="85"/>
      <c r="G47" s="85"/>
      <c r="H47" s="85"/>
      <c r="I47" s="85"/>
      <c r="J47" s="85"/>
      <c r="K47" s="85"/>
      <c r="L47" s="85"/>
      <c r="M47" s="85"/>
      <c r="N47" s="85"/>
      <c r="O47" s="85"/>
      <c r="P47" s="85"/>
      <c r="Q47" s="85"/>
      <c r="R47" s="85"/>
      <c r="S47" s="85"/>
      <c r="T47" s="85"/>
      <c r="U47" s="85"/>
      <c r="V47" s="85"/>
      <c r="W47" s="85"/>
      <c r="X47" s="85"/>
      <c r="Y47" s="85"/>
      <c r="Z47" s="85"/>
      <c r="AA47" s="85"/>
      <c r="AB47" s="85"/>
      <c r="AC47" s="85"/>
      <c r="AD47" s="85"/>
      <c r="AE47" s="83"/>
      <c r="AG47" s="84"/>
      <c r="AH47" s="85"/>
      <c r="AI47" s="85"/>
      <c r="AJ47" s="83"/>
    </row>
    <row r="48" spans="1:36">
      <c r="A48" s="84"/>
      <c r="B48" s="85"/>
      <c r="C48" s="85"/>
      <c r="D48" s="78">
        <f>'Bus Case Inputs'!$C$8</f>
        <v>0.02</v>
      </c>
      <c r="E48" s="85"/>
      <c r="F48" s="85"/>
      <c r="G48" s="95"/>
      <c r="H48" s="79">
        <f>'Bus Case Inputs'!C40</f>
        <v>10.5</v>
      </c>
      <c r="I48" s="85"/>
      <c r="J48" s="79">
        <f>'Bus Case Inputs'!C41</f>
        <v>11.5</v>
      </c>
      <c r="K48" s="85"/>
      <c r="L48" s="79">
        <f>'Bus Case Inputs'!C42</f>
        <v>16.5</v>
      </c>
      <c r="M48" s="85"/>
      <c r="N48" s="85"/>
      <c r="O48" s="85"/>
      <c r="P48" s="78">
        <f>'Bus Case Inputs'!$C$9</f>
        <v>0.05</v>
      </c>
      <c r="Q48" s="78">
        <f>'Bus Case Inputs'!$C$10</f>
        <v>8.7499999999999994E-2</v>
      </c>
      <c r="R48" s="85"/>
      <c r="S48" s="85"/>
      <c r="T48" s="78">
        <f>'Bus Case Inputs'!C19</f>
        <v>0</v>
      </c>
      <c r="U48" s="85"/>
      <c r="V48" s="85"/>
      <c r="W48" s="85"/>
      <c r="X48" s="85"/>
      <c r="Y48" s="85"/>
      <c r="Z48" s="85"/>
      <c r="AA48" s="85"/>
      <c r="AB48" s="85"/>
      <c r="AC48" s="85"/>
      <c r="AD48" s="85"/>
      <c r="AE48" s="83"/>
      <c r="AG48" s="84"/>
      <c r="AH48" s="85"/>
      <c r="AI48" s="85"/>
      <c r="AJ48" s="83"/>
    </row>
    <row r="49" spans="1:38" ht="51">
      <c r="A49" s="77" t="s">
        <v>82</v>
      </c>
      <c r="B49" s="85"/>
      <c r="C49" s="77" t="s">
        <v>104</v>
      </c>
      <c r="D49" s="77" t="s">
        <v>107</v>
      </c>
      <c r="E49" s="77" t="s">
        <v>106</v>
      </c>
      <c r="F49" s="96"/>
      <c r="G49" s="77" t="s">
        <v>90</v>
      </c>
      <c r="H49" s="77" t="s">
        <v>87</v>
      </c>
      <c r="I49" s="77" t="s">
        <v>91</v>
      </c>
      <c r="J49" s="77" t="s">
        <v>88</v>
      </c>
      <c r="K49" s="77" t="s">
        <v>92</v>
      </c>
      <c r="L49" s="77" t="s">
        <v>89</v>
      </c>
      <c r="M49" s="77" t="s">
        <v>83</v>
      </c>
      <c r="N49" s="85"/>
      <c r="O49" s="77" t="s">
        <v>105</v>
      </c>
      <c r="P49" s="77" t="s">
        <v>95</v>
      </c>
      <c r="Q49" s="77" t="s">
        <v>96</v>
      </c>
      <c r="R49" s="85"/>
      <c r="S49" s="77" t="s">
        <v>103</v>
      </c>
      <c r="T49" s="77" t="s">
        <v>84</v>
      </c>
      <c r="U49" s="77" t="s">
        <v>109</v>
      </c>
      <c r="V49" s="85"/>
      <c r="W49" s="77" t="s">
        <v>101</v>
      </c>
      <c r="X49" s="77" t="s">
        <v>99</v>
      </c>
      <c r="Y49" s="77" t="s">
        <v>113</v>
      </c>
      <c r="Z49" s="77" t="s">
        <v>100</v>
      </c>
      <c r="AA49" s="85"/>
      <c r="AB49" s="77" t="s">
        <v>108</v>
      </c>
      <c r="AC49" s="77" t="s">
        <v>125</v>
      </c>
      <c r="AD49" s="77" t="s">
        <v>124</v>
      </c>
      <c r="AE49" s="83"/>
      <c r="AG49" s="77" t="s">
        <v>137</v>
      </c>
      <c r="AH49" s="77" t="s">
        <v>134</v>
      </c>
      <c r="AI49" s="77" t="s">
        <v>142</v>
      </c>
      <c r="AJ49" s="83"/>
    </row>
    <row r="50" spans="1:38">
      <c r="A50" s="76" t="str">
        <f>'SKU Details'!A5</f>
        <v>LEX 100021</v>
      </c>
      <c r="B50" s="85"/>
      <c r="C50" s="21">
        <f>'SKU Details'!D5</f>
        <v>517.76449537037035</v>
      </c>
      <c r="D50" s="21">
        <f>C50*D$48</f>
        <v>10.355289907407407</v>
      </c>
      <c r="E50" s="21">
        <f>SUM(C50:D50)</f>
        <v>528.11978527777774</v>
      </c>
      <c r="F50" s="85"/>
      <c r="G50" s="10">
        <f>('SKU Details'!F5+'SKU Details'!I5)*(1+(1-'Bus Case Inputs'!$F$40))</f>
        <v>2.2492000000000001</v>
      </c>
      <c r="H50" s="21">
        <f>G50*H$48</f>
        <v>23.616600000000002</v>
      </c>
      <c r="I50" s="10">
        <f>'SKU Details'!G5*(1+(1-'Bus Case Inputs'!$F$40))</f>
        <v>1.44</v>
      </c>
      <c r="J50" s="21">
        <f>I50*J$48</f>
        <v>16.559999999999999</v>
      </c>
      <c r="K50" s="10">
        <f>'SKU Details'!H5*(1+(1-'Bus Case Inputs'!$F$40))</f>
        <v>0.27999999999999997</v>
      </c>
      <c r="L50" s="21">
        <f>K50*L$48</f>
        <v>4.6199999999999992</v>
      </c>
      <c r="M50" s="21">
        <f>SUM(H50,J50,L50)</f>
        <v>44.796599999999998</v>
      </c>
      <c r="N50" s="85"/>
      <c r="O50" s="21">
        <f>M50+E50</f>
        <v>572.91638527777775</v>
      </c>
      <c r="P50" s="21">
        <f>O50*P$48</f>
        <v>28.645819263888889</v>
      </c>
      <c r="Q50" s="21">
        <f>SUM(O50:P50)*Q$48</f>
        <v>52.636692897395832</v>
      </c>
      <c r="R50" s="85"/>
      <c r="S50" s="21">
        <f>SUM(D50,O50:Q50)</f>
        <v>664.55418734646992</v>
      </c>
      <c r="T50" s="21">
        <f>SUM(D50,M50,P50:Q50)*T$48</f>
        <v>0</v>
      </c>
      <c r="U50" s="21">
        <f>SUM(S50:T50)</f>
        <v>664.55418734646992</v>
      </c>
      <c r="V50" s="85"/>
      <c r="W50" s="92">
        <f>'SKU Details'!E5*0.4536</f>
        <v>6.1235999999999997</v>
      </c>
      <c r="X50" s="21">
        <v>0</v>
      </c>
      <c r="Y50" s="21">
        <f>W50*'Bus Case Inputs'!$D$30</f>
        <v>5.2050599999999996</v>
      </c>
      <c r="Z50" s="21">
        <f>SUM(X50:Y50)</f>
        <v>5.2050599999999996</v>
      </c>
      <c r="AA50" s="85"/>
      <c r="AB50" s="21">
        <f>SUM(U50,Z50)</f>
        <v>669.75924734646992</v>
      </c>
      <c r="AC50" s="91">
        <f>'SKU Details'!B5*'SKU Details'!K5</f>
        <v>67200</v>
      </c>
      <c r="AD50" s="94">
        <f>AB50*AC50/1000</f>
        <v>45007.821421682776</v>
      </c>
      <c r="AE50" s="83"/>
      <c r="AG50" s="32">
        <f>(('Bus Case Inputs'!$F$55+'Bus Case Inputs'!$F$56)/'Bus Case Inputs'!$F$58)*'Scenario 2'!AC50</f>
        <v>19040</v>
      </c>
      <c r="AH50" s="111" t="s">
        <v>136</v>
      </c>
      <c r="AI50" s="94">
        <f>AG50*AB50*'Bus Case Inputs'!$B$64/1000</f>
        <v>1912.8324104215178</v>
      </c>
      <c r="AJ50" s="83"/>
      <c r="AK50" s="106"/>
      <c r="AL50" s="112"/>
    </row>
    <row r="51" spans="1:38">
      <c r="A51" s="76" t="str">
        <f>'SKU Details'!A6</f>
        <v>LEX 100022</v>
      </c>
      <c r="B51" s="85"/>
      <c r="C51" s="21">
        <f>'SKU Details'!D6</f>
        <v>164.5</v>
      </c>
      <c r="D51" s="21">
        <f t="shared" ref="D51:D70" si="15">C51*D$48</f>
        <v>3.29</v>
      </c>
      <c r="E51" s="21">
        <f t="shared" ref="E51:E70" si="16">SUM(C51:D51)</f>
        <v>167.79</v>
      </c>
      <c r="F51" s="85"/>
      <c r="G51" s="10">
        <f>('SKU Details'!F6+'SKU Details'!I6)*(1+(1-'Bus Case Inputs'!$F$40))</f>
        <v>1.04</v>
      </c>
      <c r="H51" s="21">
        <f t="shared" ref="H51:H70" si="17">G51*H$48</f>
        <v>10.92</v>
      </c>
      <c r="I51" s="10">
        <f>'SKU Details'!G6*(1+(1-'Bus Case Inputs'!$F$40))</f>
        <v>0.72</v>
      </c>
      <c r="J51" s="21">
        <f t="shared" ref="J51:J70" si="18">I51*J$48</f>
        <v>8.2799999999999994</v>
      </c>
      <c r="K51" s="10">
        <f>'SKU Details'!H6*(1+(1-'Bus Case Inputs'!$F$40))</f>
        <v>0.27999999999999997</v>
      </c>
      <c r="L51" s="21">
        <f t="shared" ref="L51:L70" si="19">K51*L$48</f>
        <v>4.6199999999999992</v>
      </c>
      <c r="M51" s="21">
        <f t="shared" ref="M51:M70" si="20">SUM(H51,J51,L51)</f>
        <v>23.82</v>
      </c>
      <c r="N51" s="85"/>
      <c r="O51" s="21">
        <f t="shared" ref="O51:O70" si="21">M51+E51</f>
        <v>191.60999999999999</v>
      </c>
      <c r="P51" s="21">
        <f t="shared" ref="P51:P70" si="22">O51*P$48</f>
        <v>9.5804999999999989</v>
      </c>
      <c r="Q51" s="21">
        <f t="shared" ref="Q51:Q70" si="23">SUM(O51:P51)*Q$48</f>
        <v>17.604168749999996</v>
      </c>
      <c r="R51" s="85"/>
      <c r="S51" s="21">
        <f t="shared" ref="S51:S70" si="24">SUM(D51,O51:Q51)</f>
        <v>222.08466874999996</v>
      </c>
      <c r="T51" s="21">
        <f t="shared" ref="T51:T70" si="25">SUM(D51,M51,P51:Q51)*T$48</f>
        <v>0</v>
      </c>
      <c r="U51" s="21">
        <f t="shared" ref="U51:U70" si="26">SUM(S51:T51)</f>
        <v>222.08466874999996</v>
      </c>
      <c r="V51" s="85"/>
      <c r="W51" s="92">
        <f>'SKU Details'!E6*0.4536</f>
        <v>6.1235999999999997</v>
      </c>
      <c r="X51" s="21">
        <v>0</v>
      </c>
      <c r="Y51" s="21">
        <f>W51*'Bus Case Inputs'!$D$30</f>
        <v>5.2050599999999996</v>
      </c>
      <c r="Z51" s="21">
        <f t="shared" ref="Z51:Z70" si="27">SUM(X51:Y51)</f>
        <v>5.2050599999999996</v>
      </c>
      <c r="AA51" s="85"/>
      <c r="AB51" s="21">
        <f t="shared" ref="AB51:AB70" si="28">SUM(U51,Z51)</f>
        <v>227.28972874999997</v>
      </c>
      <c r="AC51" s="91">
        <f>'SKU Details'!B6*'SKU Details'!K6</f>
        <v>54400</v>
      </c>
      <c r="AD51" s="94">
        <f t="shared" ref="AD51:AD70" si="29">AB51*AC51/1000</f>
        <v>12364.561243999999</v>
      </c>
      <c r="AE51" s="83"/>
      <c r="AG51" s="32">
        <f>(('Bus Case Inputs'!$F$55+'Bus Case Inputs'!$F$56)/'Bus Case Inputs'!$F$58)*'Scenario 2'!AC51</f>
        <v>15413.333333333332</v>
      </c>
      <c r="AH51" s="111" t="s">
        <v>136</v>
      </c>
      <c r="AI51" s="94">
        <f>AG51*AB51*'Bus Case Inputs'!$B$64/1000</f>
        <v>525.49385286999984</v>
      </c>
      <c r="AJ51" s="83"/>
    </row>
    <row r="52" spans="1:38">
      <c r="A52" s="76" t="str">
        <f>'SKU Details'!A7</f>
        <v>LEX 100023</v>
      </c>
      <c r="B52" s="85"/>
      <c r="C52" s="21">
        <f>'SKU Details'!D7</f>
        <v>1329.2039724498916</v>
      </c>
      <c r="D52" s="21">
        <f t="shared" si="15"/>
        <v>26.584079448997834</v>
      </c>
      <c r="E52" s="21">
        <f t="shared" si="16"/>
        <v>1355.7880518988893</v>
      </c>
      <c r="F52" s="85"/>
      <c r="G52" s="10">
        <f>('SKU Details'!F7+'SKU Details'!I7)*(1+(1-'Bus Case Inputs'!$F$40))</f>
        <v>10.58</v>
      </c>
      <c r="H52" s="21">
        <f t="shared" si="17"/>
        <v>111.09</v>
      </c>
      <c r="I52" s="10">
        <f>'SKU Details'!G7*(1+(1-'Bus Case Inputs'!$F$40))</f>
        <v>5.04</v>
      </c>
      <c r="J52" s="21">
        <f t="shared" si="18"/>
        <v>57.96</v>
      </c>
      <c r="K52" s="10">
        <f>'SKU Details'!H7*(1+(1-'Bus Case Inputs'!$F$40))</f>
        <v>2.016</v>
      </c>
      <c r="L52" s="21">
        <f t="shared" si="19"/>
        <v>33.264000000000003</v>
      </c>
      <c r="M52" s="21">
        <f t="shared" si="20"/>
        <v>202.31400000000002</v>
      </c>
      <c r="N52" s="85"/>
      <c r="O52" s="21">
        <f t="shared" si="21"/>
        <v>1558.1020518988894</v>
      </c>
      <c r="P52" s="21">
        <f t="shared" si="22"/>
        <v>77.905102594944481</v>
      </c>
      <c r="Q52" s="21">
        <f t="shared" si="23"/>
        <v>143.15062601821046</v>
      </c>
      <c r="R52" s="85"/>
      <c r="S52" s="21">
        <f t="shared" si="24"/>
        <v>1805.7418599610421</v>
      </c>
      <c r="T52" s="21">
        <f t="shared" si="25"/>
        <v>0</v>
      </c>
      <c r="U52" s="21">
        <f t="shared" si="26"/>
        <v>1805.7418599610421</v>
      </c>
      <c r="V52" s="85"/>
      <c r="W52" s="92">
        <f>'SKU Details'!E7*0.4536</f>
        <v>4.7628000000000004</v>
      </c>
      <c r="X52" s="21">
        <v>0</v>
      </c>
      <c r="Y52" s="21">
        <f>W52*'Bus Case Inputs'!$D$30</f>
        <v>4.0483799999999999</v>
      </c>
      <c r="Z52" s="21">
        <f t="shared" si="27"/>
        <v>4.0483799999999999</v>
      </c>
      <c r="AA52" s="85"/>
      <c r="AB52" s="21">
        <f t="shared" si="28"/>
        <v>1809.7902399610421</v>
      </c>
      <c r="AC52" s="91">
        <f>'SKU Details'!B7*'SKU Details'!K7</f>
        <v>44320</v>
      </c>
      <c r="AD52" s="94">
        <f t="shared" si="29"/>
        <v>80209.903435073385</v>
      </c>
      <c r="AE52" s="83"/>
      <c r="AG52" s="32">
        <f>(('Bus Case Inputs'!$F$55+'Bus Case Inputs'!$F$56)/'Bus Case Inputs'!$F$58)*'Scenario 2'!AC52</f>
        <v>12557.333333333332</v>
      </c>
      <c r="AH52" s="111" t="s">
        <v>136</v>
      </c>
      <c r="AI52" s="94">
        <f>AG52*AB52*'Bus Case Inputs'!$B$64/1000</f>
        <v>3408.9208959906186</v>
      </c>
      <c r="AJ52" s="83"/>
    </row>
    <row r="53" spans="1:38">
      <c r="A53" s="76" t="str">
        <f>'SKU Details'!A8</f>
        <v>LEX 100024</v>
      </c>
      <c r="B53" s="85"/>
      <c r="C53" s="21">
        <f>'SKU Details'!D8</f>
        <v>2090.7312438271606</v>
      </c>
      <c r="D53" s="21">
        <f t="shared" si="15"/>
        <v>41.814624876543213</v>
      </c>
      <c r="E53" s="21">
        <f t="shared" si="16"/>
        <v>2132.5458687037039</v>
      </c>
      <c r="F53" s="85"/>
      <c r="G53" s="10">
        <f>('SKU Details'!F8+'SKU Details'!I8)*(1+(1-'Bus Case Inputs'!$F$40))</f>
        <v>17.076000000000001</v>
      </c>
      <c r="H53" s="21">
        <f t="shared" si="17"/>
        <v>179.298</v>
      </c>
      <c r="I53" s="10">
        <f>'SKU Details'!G8*(1+(1-'Bus Case Inputs'!$F$40))</f>
        <v>7.2719999999999994</v>
      </c>
      <c r="J53" s="21">
        <f t="shared" si="18"/>
        <v>83.627999999999986</v>
      </c>
      <c r="K53" s="10">
        <f>'SKU Details'!H8*(1+(1-'Bus Case Inputs'!$F$40))</f>
        <v>2.94</v>
      </c>
      <c r="L53" s="21">
        <f t="shared" si="19"/>
        <v>48.51</v>
      </c>
      <c r="M53" s="21">
        <f t="shared" si="20"/>
        <v>311.43599999999998</v>
      </c>
      <c r="N53" s="85"/>
      <c r="O53" s="21">
        <f t="shared" si="21"/>
        <v>2443.9818687037041</v>
      </c>
      <c r="P53" s="21">
        <f t="shared" si="22"/>
        <v>122.1990934351852</v>
      </c>
      <c r="Q53" s="21">
        <f t="shared" si="23"/>
        <v>224.5408341871528</v>
      </c>
      <c r="R53" s="85"/>
      <c r="S53" s="21">
        <f t="shared" si="24"/>
        <v>2832.5364212025856</v>
      </c>
      <c r="T53" s="21">
        <f t="shared" si="25"/>
        <v>0</v>
      </c>
      <c r="U53" s="21">
        <f t="shared" si="26"/>
        <v>2832.5364212025856</v>
      </c>
      <c r="V53" s="85"/>
      <c r="W53" s="92">
        <f>'SKU Details'!E8*0.4536</f>
        <v>7.4843999999999999</v>
      </c>
      <c r="X53" s="21">
        <v>0</v>
      </c>
      <c r="Y53" s="21">
        <f>W53*'Bus Case Inputs'!$D$30</f>
        <v>6.3617400000000002</v>
      </c>
      <c r="Z53" s="21">
        <f t="shared" si="27"/>
        <v>6.3617400000000002</v>
      </c>
      <c r="AA53" s="85"/>
      <c r="AB53" s="21">
        <f t="shared" si="28"/>
        <v>2838.8981612025855</v>
      </c>
      <c r="AC53" s="91">
        <f>'SKU Details'!B8*'SKU Details'!K8</f>
        <v>34400</v>
      </c>
      <c r="AD53" s="94">
        <f t="shared" si="29"/>
        <v>97658.096745368937</v>
      </c>
      <c r="AE53" s="83"/>
      <c r="AG53" s="32">
        <f>(('Bus Case Inputs'!$F$55+'Bus Case Inputs'!$F$56)/'Bus Case Inputs'!$F$58)*'Scenario 2'!AC53</f>
        <v>9746.6666666666661</v>
      </c>
      <c r="AH53" s="111" t="s">
        <v>136</v>
      </c>
      <c r="AI53" s="94">
        <f>AG53*AB53*'Bus Case Inputs'!$B$64/1000</f>
        <v>4150.4691116781796</v>
      </c>
      <c r="AJ53" s="83"/>
    </row>
    <row r="54" spans="1:38">
      <c r="A54" s="76" t="str">
        <f>'SKU Details'!A9</f>
        <v>LEX 100025</v>
      </c>
      <c r="B54" s="85"/>
      <c r="C54" s="21">
        <f>'SKU Details'!D9</f>
        <v>1439.0014135042002</v>
      </c>
      <c r="D54" s="21">
        <f t="shared" si="15"/>
        <v>28.780028270084003</v>
      </c>
      <c r="E54" s="21">
        <f t="shared" si="16"/>
        <v>1467.7814417742841</v>
      </c>
      <c r="F54" s="85"/>
      <c r="G54" s="10">
        <f>('SKU Details'!F9+'SKU Details'!I9)*(1+(1-'Bus Case Inputs'!$F$40))</f>
        <v>9.1519999999999992</v>
      </c>
      <c r="H54" s="21">
        <f t="shared" si="17"/>
        <v>96.095999999999989</v>
      </c>
      <c r="I54" s="10">
        <f>'SKU Details'!G9*(1+(1-'Bus Case Inputs'!$F$40))</f>
        <v>6.371999999999999</v>
      </c>
      <c r="J54" s="21">
        <f t="shared" si="18"/>
        <v>73.277999999999992</v>
      </c>
      <c r="K54" s="10">
        <f>'SKU Details'!H9*(1+(1-'Bus Case Inputs'!$F$40))</f>
        <v>2.2119999999999997</v>
      </c>
      <c r="L54" s="21">
        <f t="shared" si="19"/>
        <v>36.497999999999998</v>
      </c>
      <c r="M54" s="21">
        <f t="shared" si="20"/>
        <v>205.87199999999996</v>
      </c>
      <c r="N54" s="85"/>
      <c r="O54" s="21">
        <f t="shared" si="21"/>
        <v>1673.6534417742841</v>
      </c>
      <c r="P54" s="21">
        <f t="shared" si="22"/>
        <v>83.682672088714213</v>
      </c>
      <c r="Q54" s="21">
        <f t="shared" si="23"/>
        <v>153.76690996301235</v>
      </c>
      <c r="R54" s="85"/>
      <c r="S54" s="21">
        <f t="shared" si="24"/>
        <v>1939.8830520960946</v>
      </c>
      <c r="T54" s="21">
        <f t="shared" si="25"/>
        <v>0</v>
      </c>
      <c r="U54" s="21">
        <f t="shared" si="26"/>
        <v>1939.8830520960946</v>
      </c>
      <c r="V54" s="85"/>
      <c r="W54" s="92">
        <f>'SKU Details'!E9*0.4536</f>
        <v>5.5112399999999999</v>
      </c>
      <c r="X54" s="21">
        <v>0</v>
      </c>
      <c r="Y54" s="21">
        <f>W54*'Bus Case Inputs'!$D$30</f>
        <v>4.6845539999999994</v>
      </c>
      <c r="Z54" s="21">
        <f t="shared" si="27"/>
        <v>4.6845539999999994</v>
      </c>
      <c r="AA54" s="85"/>
      <c r="AB54" s="21">
        <f t="shared" si="28"/>
        <v>1944.5676060960946</v>
      </c>
      <c r="AC54" s="91">
        <f>'SKU Details'!B9*'SKU Details'!K9</f>
        <v>20640</v>
      </c>
      <c r="AD54" s="94">
        <f t="shared" si="29"/>
        <v>40135.875389823392</v>
      </c>
      <c r="AE54" s="83"/>
      <c r="AG54" s="32">
        <f>(('Bus Case Inputs'!$F$55+'Bus Case Inputs'!$F$56)/'Bus Case Inputs'!$F$58)*'Scenario 2'!AC54</f>
        <v>5848</v>
      </c>
      <c r="AH54" s="111" t="s">
        <v>136</v>
      </c>
      <c r="AI54" s="94">
        <f>AG54*AB54*'Bus Case Inputs'!$B$64/1000</f>
        <v>1705.774704067494</v>
      </c>
      <c r="AJ54" s="83"/>
    </row>
    <row r="55" spans="1:38">
      <c r="A55" s="76" t="str">
        <f>'SKU Details'!A10</f>
        <v>LEX 100026</v>
      </c>
      <c r="B55" s="85"/>
      <c r="C55" s="21">
        <f>'SKU Details'!D10</f>
        <v>956.12733377559891</v>
      </c>
      <c r="D55" s="21">
        <f t="shared" si="15"/>
        <v>19.12254667551198</v>
      </c>
      <c r="E55" s="21">
        <f t="shared" si="16"/>
        <v>975.24988045111093</v>
      </c>
      <c r="F55" s="85"/>
      <c r="G55" s="10">
        <f>('SKU Details'!F10+'SKU Details'!I10)*(1+(1-'Bus Case Inputs'!$F$40))</f>
        <v>6.48</v>
      </c>
      <c r="H55" s="21">
        <f t="shared" si="17"/>
        <v>68.040000000000006</v>
      </c>
      <c r="I55" s="10">
        <f>'SKU Details'!G10*(1+(1-'Bus Case Inputs'!$F$40))</f>
        <v>3.8879999999999999</v>
      </c>
      <c r="J55" s="21">
        <f t="shared" si="18"/>
        <v>44.711999999999996</v>
      </c>
      <c r="K55" s="10">
        <f>'SKU Details'!H10*(1+(1-'Bus Case Inputs'!$F$40))</f>
        <v>1.7079999999999997</v>
      </c>
      <c r="L55" s="21">
        <f t="shared" si="19"/>
        <v>28.181999999999995</v>
      </c>
      <c r="M55" s="21">
        <f t="shared" si="20"/>
        <v>140.934</v>
      </c>
      <c r="N55" s="85"/>
      <c r="O55" s="21">
        <f t="shared" si="21"/>
        <v>1116.183880451111</v>
      </c>
      <c r="P55" s="21">
        <f t="shared" si="22"/>
        <v>55.809194022555552</v>
      </c>
      <c r="Q55" s="21">
        <f t="shared" si="23"/>
        <v>102.54939401644583</v>
      </c>
      <c r="R55" s="85"/>
      <c r="S55" s="21">
        <f t="shared" si="24"/>
        <v>1293.6650151656245</v>
      </c>
      <c r="T55" s="21">
        <f t="shared" si="25"/>
        <v>0</v>
      </c>
      <c r="U55" s="21">
        <f t="shared" si="26"/>
        <v>1293.6650151656245</v>
      </c>
      <c r="V55" s="85"/>
      <c r="W55" s="92">
        <f>'SKU Details'!E10*0.4536</f>
        <v>5.6132999999999997</v>
      </c>
      <c r="X55" s="21">
        <v>0</v>
      </c>
      <c r="Y55" s="21">
        <f>W55*'Bus Case Inputs'!$D$30</f>
        <v>4.7713049999999999</v>
      </c>
      <c r="Z55" s="21">
        <f t="shared" si="27"/>
        <v>4.7713049999999999</v>
      </c>
      <c r="AA55" s="85"/>
      <c r="AB55" s="21">
        <f t="shared" si="28"/>
        <v>1298.4363201656245</v>
      </c>
      <c r="AC55" s="91">
        <f>'SKU Details'!B10*'SKU Details'!K10</f>
        <v>20320</v>
      </c>
      <c r="AD55" s="94">
        <f t="shared" si="29"/>
        <v>26384.226025765489</v>
      </c>
      <c r="AE55" s="83"/>
      <c r="AG55" s="32">
        <f>(('Bus Case Inputs'!$F$55+'Bus Case Inputs'!$F$56)/'Bus Case Inputs'!$F$58)*'Scenario 2'!AC55</f>
        <v>5757.333333333333</v>
      </c>
      <c r="AH55" s="111" t="s">
        <v>136</v>
      </c>
      <c r="AI55" s="94">
        <f>AG55*AB55*'Bus Case Inputs'!$B$64/1000</f>
        <v>1121.3296060950333</v>
      </c>
      <c r="AJ55" s="83"/>
    </row>
    <row r="56" spans="1:38">
      <c r="A56" s="76" t="str">
        <f>'SKU Details'!A11</f>
        <v>LEX 100027</v>
      </c>
      <c r="B56" s="85"/>
      <c r="C56" s="21">
        <f>'SKU Details'!D11</f>
        <v>702.10062064268516</v>
      </c>
      <c r="D56" s="21">
        <f t="shared" si="15"/>
        <v>14.042012412853703</v>
      </c>
      <c r="E56" s="21">
        <f t="shared" si="16"/>
        <v>716.14263305553891</v>
      </c>
      <c r="F56" s="85"/>
      <c r="G56" s="10">
        <f>('SKU Details'!F11+'SKU Details'!I11)*(1+(1-'Bus Case Inputs'!$F$40))</f>
        <v>6.1800000000000006</v>
      </c>
      <c r="H56" s="21">
        <f t="shared" si="17"/>
        <v>64.89</v>
      </c>
      <c r="I56" s="10">
        <f>'SKU Details'!G11*(1+(1-'Bus Case Inputs'!$F$40))</f>
        <v>2.6640000000000001</v>
      </c>
      <c r="J56" s="21">
        <f t="shared" si="18"/>
        <v>30.636000000000003</v>
      </c>
      <c r="K56" s="10">
        <f>'SKU Details'!H11*(1+(1-'Bus Case Inputs'!$F$40))</f>
        <v>0.98</v>
      </c>
      <c r="L56" s="21">
        <f t="shared" si="19"/>
        <v>16.169999999999998</v>
      </c>
      <c r="M56" s="21">
        <f t="shared" si="20"/>
        <v>111.69600000000001</v>
      </c>
      <c r="N56" s="85"/>
      <c r="O56" s="21">
        <f t="shared" si="21"/>
        <v>827.83863305553893</v>
      </c>
      <c r="P56" s="21">
        <f t="shared" si="22"/>
        <v>41.391931652776947</v>
      </c>
      <c r="Q56" s="21">
        <f t="shared" si="23"/>
        <v>76.057674411977644</v>
      </c>
      <c r="R56" s="85"/>
      <c r="S56" s="21">
        <f t="shared" si="24"/>
        <v>959.33025153314725</v>
      </c>
      <c r="T56" s="21">
        <f t="shared" si="25"/>
        <v>0</v>
      </c>
      <c r="U56" s="21">
        <f t="shared" si="26"/>
        <v>959.33025153314725</v>
      </c>
      <c r="V56" s="85"/>
      <c r="W56" s="92">
        <f>'SKU Details'!E11*0.4536</f>
        <v>6.1916400000000005</v>
      </c>
      <c r="X56" s="21">
        <v>0</v>
      </c>
      <c r="Y56" s="21">
        <f>W56*'Bus Case Inputs'!$D$30</f>
        <v>5.2628940000000002</v>
      </c>
      <c r="Z56" s="21">
        <f t="shared" si="27"/>
        <v>5.2628940000000002</v>
      </c>
      <c r="AA56" s="85"/>
      <c r="AB56" s="21">
        <f t="shared" si="28"/>
        <v>964.59314553314721</v>
      </c>
      <c r="AC56" s="91">
        <f>'SKU Details'!B11*'SKU Details'!K11</f>
        <v>26400</v>
      </c>
      <c r="AD56" s="94">
        <f t="shared" si="29"/>
        <v>25465.259042075086</v>
      </c>
      <c r="AE56" s="83"/>
      <c r="AG56" s="32">
        <f>(('Bus Case Inputs'!$F$55+'Bus Case Inputs'!$F$56)/'Bus Case Inputs'!$F$58)*'Scenario 2'!AC56</f>
        <v>7480</v>
      </c>
      <c r="AH56" s="111" t="s">
        <v>136</v>
      </c>
      <c r="AI56" s="94">
        <f>AG56*AB56*'Bus Case Inputs'!$B$64/1000</f>
        <v>1082.273509288191</v>
      </c>
      <c r="AJ56" s="83"/>
    </row>
    <row r="57" spans="1:38">
      <c r="A57" s="76" t="str">
        <f>'SKU Details'!A12</f>
        <v>LEX 100028</v>
      </c>
      <c r="B57" s="85"/>
      <c r="C57" s="21">
        <f>'SKU Details'!D12</f>
        <v>1952.249361697531</v>
      </c>
      <c r="D57" s="21">
        <f t="shared" si="15"/>
        <v>39.044987233950621</v>
      </c>
      <c r="E57" s="21">
        <f t="shared" si="16"/>
        <v>1991.2943489314816</v>
      </c>
      <c r="F57" s="85"/>
      <c r="G57" s="10">
        <f>('SKU Details'!F12+'SKU Details'!I12)*(1+(1-'Bus Case Inputs'!$F$40))</f>
        <v>3.2303999999999999</v>
      </c>
      <c r="H57" s="21">
        <f t="shared" si="17"/>
        <v>33.919199999999996</v>
      </c>
      <c r="I57" s="10">
        <f>'SKU Details'!G12*(1+(1-'Bus Case Inputs'!$F$40))</f>
        <v>4.32</v>
      </c>
      <c r="J57" s="21">
        <f t="shared" si="18"/>
        <v>49.680000000000007</v>
      </c>
      <c r="K57" s="10">
        <f>'SKU Details'!H12*(1+(1-'Bus Case Inputs'!$F$40))</f>
        <v>2.6880000000000002</v>
      </c>
      <c r="L57" s="21">
        <f t="shared" si="19"/>
        <v>44.352000000000004</v>
      </c>
      <c r="M57" s="21">
        <f t="shared" si="20"/>
        <v>127.9512</v>
      </c>
      <c r="N57" s="85"/>
      <c r="O57" s="21">
        <f t="shared" si="21"/>
        <v>2119.2455489314816</v>
      </c>
      <c r="P57" s="21">
        <f t="shared" si="22"/>
        <v>105.96227744657409</v>
      </c>
      <c r="Q57" s="21">
        <f t="shared" si="23"/>
        <v>194.70568480807987</v>
      </c>
      <c r="R57" s="85"/>
      <c r="S57" s="21">
        <f t="shared" si="24"/>
        <v>2458.958498420086</v>
      </c>
      <c r="T57" s="21">
        <f t="shared" si="25"/>
        <v>0</v>
      </c>
      <c r="U57" s="21">
        <f t="shared" si="26"/>
        <v>2458.958498420086</v>
      </c>
      <c r="V57" s="85"/>
      <c r="W57" s="92">
        <f>'SKU Details'!E12*0.4536</f>
        <v>8.1647999999999996</v>
      </c>
      <c r="X57" s="21">
        <v>0</v>
      </c>
      <c r="Y57" s="21">
        <f>W57*'Bus Case Inputs'!$D$30</f>
        <v>6.9400799999999991</v>
      </c>
      <c r="Z57" s="21">
        <f t="shared" si="27"/>
        <v>6.9400799999999991</v>
      </c>
      <c r="AA57" s="85"/>
      <c r="AB57" s="21">
        <f t="shared" si="28"/>
        <v>2465.8985784200859</v>
      </c>
      <c r="AC57" s="91">
        <f>'SKU Details'!B12*'SKU Details'!K12</f>
        <v>0</v>
      </c>
      <c r="AD57" s="94">
        <f t="shared" si="29"/>
        <v>0</v>
      </c>
      <c r="AE57" s="83"/>
      <c r="AG57" s="32">
        <f>(('Bus Case Inputs'!$F$55+'Bus Case Inputs'!$F$56)/'Bus Case Inputs'!$F$58)*'Scenario 2'!AC57</f>
        <v>0</v>
      </c>
      <c r="AH57" s="111" t="s">
        <v>136</v>
      </c>
      <c r="AI57" s="94">
        <f>AG57*AB57*'Bus Case Inputs'!$B$64/1000</f>
        <v>0</v>
      </c>
      <c r="AJ57" s="83"/>
    </row>
    <row r="58" spans="1:38">
      <c r="A58" s="76" t="str">
        <f>'SKU Details'!A13</f>
        <v>LEX 100029</v>
      </c>
      <c r="B58" s="85"/>
      <c r="C58" s="21">
        <f>'SKU Details'!D13</f>
        <v>751.16092592592599</v>
      </c>
      <c r="D58" s="21">
        <f t="shared" si="15"/>
        <v>15.023218518518521</v>
      </c>
      <c r="E58" s="21">
        <f t="shared" si="16"/>
        <v>766.18414444444454</v>
      </c>
      <c r="F58" s="85"/>
      <c r="G58" s="10">
        <f>('SKU Details'!F13+'SKU Details'!I13)*(1+(1-'Bus Case Inputs'!$F$40))</f>
        <v>6.3560000000000008</v>
      </c>
      <c r="H58" s="21">
        <f t="shared" si="17"/>
        <v>66.738000000000014</v>
      </c>
      <c r="I58" s="10">
        <f>'SKU Details'!G13*(1+(1-'Bus Case Inputs'!$F$40))</f>
        <v>3.0960000000000001</v>
      </c>
      <c r="J58" s="21">
        <f t="shared" si="18"/>
        <v>35.603999999999999</v>
      </c>
      <c r="K58" s="10">
        <f>'SKU Details'!H13*(1+(1-'Bus Case Inputs'!$F$40))</f>
        <v>1.0639999999999998</v>
      </c>
      <c r="L58" s="21">
        <f t="shared" si="19"/>
        <v>17.555999999999997</v>
      </c>
      <c r="M58" s="21">
        <f t="shared" si="20"/>
        <v>119.89800000000001</v>
      </c>
      <c r="N58" s="85"/>
      <c r="O58" s="21">
        <f t="shared" si="21"/>
        <v>886.08214444444457</v>
      </c>
      <c r="P58" s="21">
        <f t="shared" si="22"/>
        <v>44.304107222222228</v>
      </c>
      <c r="Q58" s="21">
        <f t="shared" si="23"/>
        <v>81.408797020833333</v>
      </c>
      <c r="R58" s="85"/>
      <c r="S58" s="21">
        <f t="shared" si="24"/>
        <v>1026.8182672060186</v>
      </c>
      <c r="T58" s="21">
        <f t="shared" si="25"/>
        <v>0</v>
      </c>
      <c r="U58" s="21">
        <f t="shared" si="26"/>
        <v>1026.8182672060186</v>
      </c>
      <c r="V58" s="85"/>
      <c r="W58" s="92">
        <f>'SKU Details'!E13*0.4536</f>
        <v>3.8442599999999998</v>
      </c>
      <c r="X58" s="21">
        <v>0</v>
      </c>
      <c r="Y58" s="21">
        <f>W58*'Bus Case Inputs'!$D$30</f>
        <v>3.2676209999999997</v>
      </c>
      <c r="Z58" s="21">
        <f t="shared" si="27"/>
        <v>3.2676209999999997</v>
      </c>
      <c r="AA58" s="85"/>
      <c r="AB58" s="21">
        <f t="shared" si="28"/>
        <v>1030.0858882060186</v>
      </c>
      <c r="AC58" s="91">
        <f>'SKU Details'!B13*'SKU Details'!K13</f>
        <v>5760</v>
      </c>
      <c r="AD58" s="94">
        <f t="shared" si="29"/>
        <v>5933.2947160666672</v>
      </c>
      <c r="AE58" s="83"/>
      <c r="AG58" s="32">
        <f>(('Bus Case Inputs'!$F$55+'Bus Case Inputs'!$F$56)/'Bus Case Inputs'!$F$58)*'Scenario 2'!AC58</f>
        <v>1632</v>
      </c>
      <c r="AH58" s="111" t="s">
        <v>136</v>
      </c>
      <c r="AI58" s="94">
        <f>AG58*AB58*'Bus Case Inputs'!$B$64/1000</f>
        <v>252.16502543283335</v>
      </c>
      <c r="AJ58" s="83"/>
    </row>
    <row r="59" spans="1:38">
      <c r="A59" s="76" t="str">
        <f>'SKU Details'!A14</f>
        <v>LEX 100030</v>
      </c>
      <c r="B59" s="85"/>
      <c r="C59" s="21">
        <f>'SKU Details'!D14</f>
        <v>1350.1159477661324</v>
      </c>
      <c r="D59" s="21">
        <f t="shared" si="15"/>
        <v>27.00231895532265</v>
      </c>
      <c r="E59" s="21">
        <f t="shared" si="16"/>
        <v>1377.118266721455</v>
      </c>
      <c r="F59" s="85"/>
      <c r="G59" s="10">
        <f>('SKU Details'!F14+'SKU Details'!I14)*(1+(1-'Bus Case Inputs'!$F$40))</f>
        <v>9.1519999999999992</v>
      </c>
      <c r="H59" s="21">
        <f t="shared" si="17"/>
        <v>96.095999999999989</v>
      </c>
      <c r="I59" s="10">
        <f>'SKU Details'!G14*(1+(1-'Bus Case Inputs'!$F$40))</f>
        <v>6.48</v>
      </c>
      <c r="J59" s="21">
        <f t="shared" si="18"/>
        <v>74.52000000000001</v>
      </c>
      <c r="K59" s="10">
        <f>'SKU Details'!H14*(1+(1-'Bus Case Inputs'!$F$40))</f>
        <v>2.0439999999999996</v>
      </c>
      <c r="L59" s="21">
        <f t="shared" si="19"/>
        <v>33.725999999999992</v>
      </c>
      <c r="M59" s="21">
        <f t="shared" si="20"/>
        <v>204.34199999999998</v>
      </c>
      <c r="N59" s="85"/>
      <c r="O59" s="21">
        <f t="shared" si="21"/>
        <v>1581.4602667214549</v>
      </c>
      <c r="P59" s="21">
        <f t="shared" si="22"/>
        <v>79.073013336072748</v>
      </c>
      <c r="Q59" s="21">
        <f t="shared" si="23"/>
        <v>145.29666200503365</v>
      </c>
      <c r="R59" s="85"/>
      <c r="S59" s="21">
        <f t="shared" si="24"/>
        <v>1832.8322610178839</v>
      </c>
      <c r="T59" s="21">
        <f t="shared" si="25"/>
        <v>0</v>
      </c>
      <c r="U59" s="21">
        <f t="shared" si="26"/>
        <v>1832.8322610178839</v>
      </c>
      <c r="V59" s="85"/>
      <c r="W59" s="92">
        <f>'SKU Details'!E14*0.4536</f>
        <v>6.5998800000000006</v>
      </c>
      <c r="X59" s="21">
        <v>0</v>
      </c>
      <c r="Y59" s="21">
        <f>W59*'Bus Case Inputs'!$D$30</f>
        <v>5.6098980000000003</v>
      </c>
      <c r="Z59" s="21">
        <f t="shared" si="27"/>
        <v>5.6098980000000003</v>
      </c>
      <c r="AA59" s="85"/>
      <c r="AB59" s="21">
        <f t="shared" si="28"/>
        <v>1838.4421590178838</v>
      </c>
      <c r="AC59" s="91">
        <f>'SKU Details'!B14*'SKU Details'!K14</f>
        <v>16000</v>
      </c>
      <c r="AD59" s="94">
        <f t="shared" si="29"/>
        <v>29415.074544286141</v>
      </c>
      <c r="AE59" s="83"/>
      <c r="AG59" s="32">
        <f>(('Bus Case Inputs'!$F$55+'Bus Case Inputs'!$F$56)/'Bus Case Inputs'!$F$58)*'Scenario 2'!AC59</f>
        <v>4533.333333333333</v>
      </c>
      <c r="AH59" s="111" t="s">
        <v>136</v>
      </c>
      <c r="AI59" s="94">
        <f>AG59*AB59*'Bus Case Inputs'!$B$64/1000</f>
        <v>1250.1406681321607</v>
      </c>
      <c r="AJ59" s="83"/>
    </row>
    <row r="60" spans="1:38">
      <c r="A60" s="76" t="str">
        <f>'SKU Details'!A15</f>
        <v>LEX 100031</v>
      </c>
      <c r="B60" s="85"/>
      <c r="C60" s="21">
        <f>'SKU Details'!D15</f>
        <v>839.69852335487985</v>
      </c>
      <c r="D60" s="21">
        <f t="shared" si="15"/>
        <v>16.793970467097598</v>
      </c>
      <c r="E60" s="21">
        <f t="shared" si="16"/>
        <v>856.4924938219774</v>
      </c>
      <c r="F60" s="85"/>
      <c r="G60" s="10">
        <f>('SKU Details'!F15+'SKU Details'!I15)*(1+(1-'Bus Case Inputs'!$F$40))</f>
        <v>6.136000000000001</v>
      </c>
      <c r="H60" s="21">
        <f t="shared" si="17"/>
        <v>64.428000000000011</v>
      </c>
      <c r="I60" s="10">
        <f>'SKU Details'!G15*(1+(1-'Bus Case Inputs'!$F$40))</f>
        <v>3.6719999999999997</v>
      </c>
      <c r="J60" s="21">
        <f t="shared" si="18"/>
        <v>42.227999999999994</v>
      </c>
      <c r="K60" s="10">
        <f>'SKU Details'!H15*(1+(1-'Bus Case Inputs'!$F$40))</f>
        <v>1.5679999999999998</v>
      </c>
      <c r="L60" s="21">
        <f t="shared" si="19"/>
        <v>25.871999999999996</v>
      </c>
      <c r="M60" s="21">
        <f t="shared" si="20"/>
        <v>132.52799999999999</v>
      </c>
      <c r="N60" s="85"/>
      <c r="O60" s="21">
        <f t="shared" si="21"/>
        <v>989.02049382197742</v>
      </c>
      <c r="P60" s="21">
        <f t="shared" si="22"/>
        <v>49.451024691098873</v>
      </c>
      <c r="Q60" s="21">
        <f t="shared" si="23"/>
        <v>90.86625786989417</v>
      </c>
      <c r="R60" s="85"/>
      <c r="S60" s="21">
        <f t="shared" si="24"/>
        <v>1146.1317468500679</v>
      </c>
      <c r="T60" s="21">
        <f t="shared" si="25"/>
        <v>0</v>
      </c>
      <c r="U60" s="21">
        <f t="shared" si="26"/>
        <v>1146.1317468500679</v>
      </c>
      <c r="V60" s="85"/>
      <c r="W60" s="92">
        <f>'SKU Details'!E15*0.4536</f>
        <v>5.1370199999999997</v>
      </c>
      <c r="X60" s="21">
        <v>0</v>
      </c>
      <c r="Y60" s="21">
        <f>W60*'Bus Case Inputs'!$D$30</f>
        <v>4.3664669999999992</v>
      </c>
      <c r="Z60" s="21">
        <f t="shared" si="27"/>
        <v>4.3664669999999992</v>
      </c>
      <c r="AA60" s="85"/>
      <c r="AB60" s="21">
        <f t="shared" si="28"/>
        <v>1150.4982138500679</v>
      </c>
      <c r="AC60" s="91">
        <f>'SKU Details'!B15*'SKU Details'!K15</f>
        <v>15680</v>
      </c>
      <c r="AD60" s="94">
        <f t="shared" si="29"/>
        <v>18039.811993169067</v>
      </c>
      <c r="AE60" s="83"/>
      <c r="AG60" s="32">
        <f>(('Bus Case Inputs'!$F$55+'Bus Case Inputs'!$F$56)/'Bus Case Inputs'!$F$58)*'Scenario 2'!AC60</f>
        <v>4442.666666666667</v>
      </c>
      <c r="AH60" s="111" t="s">
        <v>136</v>
      </c>
      <c r="AI60" s="94">
        <f>AG60*AB60*'Bus Case Inputs'!$B$64/1000</f>
        <v>766.69200970968529</v>
      </c>
      <c r="AJ60" s="83"/>
    </row>
    <row r="61" spans="1:38">
      <c r="A61" s="76" t="str">
        <f>'SKU Details'!A16</f>
        <v>LEX 100032</v>
      </c>
      <c r="B61" s="85"/>
      <c r="C61" s="21">
        <f>'SKU Details'!D16</f>
        <v>1072.0398731419998</v>
      </c>
      <c r="D61" s="21">
        <f t="shared" si="15"/>
        <v>21.440797462839996</v>
      </c>
      <c r="E61" s="21">
        <f t="shared" si="16"/>
        <v>1093.4806706048398</v>
      </c>
      <c r="F61" s="85"/>
      <c r="G61" s="10">
        <f>('SKU Details'!F16+'SKU Details'!I16)*(1+(1-'Bus Case Inputs'!$F$40))</f>
        <v>7.02</v>
      </c>
      <c r="H61" s="21">
        <f t="shared" si="17"/>
        <v>73.709999999999994</v>
      </c>
      <c r="I61" s="10">
        <f>'SKU Details'!G16*(1+(1-'Bus Case Inputs'!$F$40))</f>
        <v>5.04</v>
      </c>
      <c r="J61" s="21">
        <f t="shared" si="18"/>
        <v>57.96</v>
      </c>
      <c r="K61" s="10">
        <f>'SKU Details'!H16*(1+(1-'Bus Case Inputs'!$F$40))</f>
        <v>0.42</v>
      </c>
      <c r="L61" s="21">
        <f t="shared" si="19"/>
        <v>6.93</v>
      </c>
      <c r="M61" s="21">
        <f t="shared" si="20"/>
        <v>138.6</v>
      </c>
      <c r="N61" s="85"/>
      <c r="O61" s="21">
        <f t="shared" si="21"/>
        <v>1232.0806706048397</v>
      </c>
      <c r="P61" s="21">
        <f t="shared" si="22"/>
        <v>61.604033530241992</v>
      </c>
      <c r="Q61" s="21">
        <f t="shared" si="23"/>
        <v>113.19741161181965</v>
      </c>
      <c r="R61" s="85"/>
      <c r="S61" s="21">
        <f t="shared" si="24"/>
        <v>1428.3229132097415</v>
      </c>
      <c r="T61" s="21">
        <f t="shared" si="25"/>
        <v>0</v>
      </c>
      <c r="U61" s="21">
        <f t="shared" si="26"/>
        <v>1428.3229132097415</v>
      </c>
      <c r="V61" s="85"/>
      <c r="W61" s="92">
        <f>'SKU Details'!E16*0.4536</f>
        <v>3.8782800000000002</v>
      </c>
      <c r="X61" s="21">
        <v>0</v>
      </c>
      <c r="Y61" s="21">
        <f>W61*'Bus Case Inputs'!$D$30</f>
        <v>3.296538</v>
      </c>
      <c r="Z61" s="21">
        <f t="shared" si="27"/>
        <v>3.296538</v>
      </c>
      <c r="AA61" s="85"/>
      <c r="AB61" s="21">
        <f t="shared" si="28"/>
        <v>1431.6194512097416</v>
      </c>
      <c r="AC61" s="91">
        <f>'SKU Details'!B16*'SKU Details'!K16</f>
        <v>13600</v>
      </c>
      <c r="AD61" s="94">
        <f t="shared" si="29"/>
        <v>19470.024536452482</v>
      </c>
      <c r="AE61" s="83"/>
      <c r="AG61" s="32">
        <f>(('Bus Case Inputs'!$F$55+'Bus Case Inputs'!$F$56)/'Bus Case Inputs'!$F$58)*'Scenario 2'!AC61</f>
        <v>3853.333333333333</v>
      </c>
      <c r="AH61" s="111" t="s">
        <v>136</v>
      </c>
      <c r="AI61" s="94">
        <f>AG61*AB61*'Bus Case Inputs'!$B$64/1000</f>
        <v>827.47604279923053</v>
      </c>
      <c r="AJ61" s="83"/>
    </row>
    <row r="62" spans="1:38">
      <c r="A62" s="76" t="str">
        <f>'SKU Details'!A17</f>
        <v>LEX 100033</v>
      </c>
      <c r="B62" s="85"/>
      <c r="C62" s="21">
        <f>'SKU Details'!D17</f>
        <v>1400</v>
      </c>
      <c r="D62" s="21">
        <f t="shared" si="15"/>
        <v>28</v>
      </c>
      <c r="E62" s="21">
        <f t="shared" si="16"/>
        <v>1428</v>
      </c>
      <c r="F62" s="85"/>
      <c r="G62" s="10">
        <f>('SKU Details'!F17+'SKU Details'!I17)*(1+(1-'Bus Case Inputs'!$F$40))</f>
        <v>6.0719999999999992</v>
      </c>
      <c r="H62" s="21">
        <f t="shared" si="17"/>
        <v>63.755999999999993</v>
      </c>
      <c r="I62" s="10">
        <f>'SKU Details'!G17*(1+(1-'Bus Case Inputs'!$F$40))</f>
        <v>5.3460000000000001</v>
      </c>
      <c r="J62" s="21">
        <f t="shared" si="18"/>
        <v>61.478999999999999</v>
      </c>
      <c r="K62" s="10">
        <f>'SKU Details'!H17*(1+(1-'Bus Case Inputs'!$F$40))</f>
        <v>0.92399999999999993</v>
      </c>
      <c r="L62" s="21">
        <f t="shared" si="19"/>
        <v>15.245999999999999</v>
      </c>
      <c r="M62" s="21">
        <f t="shared" si="20"/>
        <v>140.48099999999999</v>
      </c>
      <c r="N62" s="85"/>
      <c r="O62" s="21">
        <f t="shared" si="21"/>
        <v>1568.481</v>
      </c>
      <c r="P62" s="21">
        <f t="shared" si="22"/>
        <v>78.424050000000008</v>
      </c>
      <c r="Q62" s="21">
        <f t="shared" si="23"/>
        <v>144.104191875</v>
      </c>
      <c r="R62" s="85"/>
      <c r="S62" s="21">
        <f t="shared" si="24"/>
        <v>1819.009241875</v>
      </c>
      <c r="T62" s="21">
        <f t="shared" si="25"/>
        <v>0</v>
      </c>
      <c r="U62" s="21">
        <f t="shared" si="26"/>
        <v>1819.009241875</v>
      </c>
      <c r="V62" s="85"/>
      <c r="W62" s="92">
        <f>'SKU Details'!E17*0.4536</f>
        <v>6.1235999999999997</v>
      </c>
      <c r="X62" s="21">
        <v>0</v>
      </c>
      <c r="Y62" s="21">
        <f>W62*'Bus Case Inputs'!$D$30</f>
        <v>5.2050599999999996</v>
      </c>
      <c r="Z62" s="21">
        <f t="shared" si="27"/>
        <v>5.2050599999999996</v>
      </c>
      <c r="AA62" s="85"/>
      <c r="AB62" s="21">
        <f t="shared" si="28"/>
        <v>1824.214301875</v>
      </c>
      <c r="AC62" s="91">
        <f>'SKU Details'!B17*'SKU Details'!K17</f>
        <v>19200</v>
      </c>
      <c r="AD62" s="94">
        <f t="shared" si="29"/>
        <v>35024.914596000002</v>
      </c>
      <c r="AE62" s="83"/>
      <c r="AG62" s="32">
        <f>(('Bus Case Inputs'!$F$55+'Bus Case Inputs'!$F$56)/'Bus Case Inputs'!$F$58)*'Scenario 2'!AC62</f>
        <v>5440</v>
      </c>
      <c r="AH62" s="111" t="s">
        <v>136</v>
      </c>
      <c r="AI62" s="94">
        <f>AG62*AB62*'Bus Case Inputs'!$B$64/1000</f>
        <v>1488.55887033</v>
      </c>
      <c r="AJ62" s="83"/>
    </row>
    <row r="63" spans="1:38">
      <c r="A63" s="76" t="str">
        <f>'SKU Details'!A18</f>
        <v>LEX 100034</v>
      </c>
      <c r="B63" s="85"/>
      <c r="C63" s="21">
        <f>'SKU Details'!D18</f>
        <v>2039.7596095679014</v>
      </c>
      <c r="D63" s="21">
        <f t="shared" si="15"/>
        <v>40.795192191358026</v>
      </c>
      <c r="E63" s="21">
        <f t="shared" si="16"/>
        <v>2080.5548017592596</v>
      </c>
      <c r="F63" s="85"/>
      <c r="G63" s="10">
        <f>('SKU Details'!F18+'SKU Details'!I18)*(1+(1-'Bus Case Inputs'!$F$40))</f>
        <v>17.076000000000001</v>
      </c>
      <c r="H63" s="21">
        <f t="shared" si="17"/>
        <v>179.298</v>
      </c>
      <c r="I63" s="10">
        <f>'SKU Details'!G18*(1+(1-'Bus Case Inputs'!$F$40))</f>
        <v>7.2359999999999998</v>
      </c>
      <c r="J63" s="21">
        <f t="shared" si="18"/>
        <v>83.213999999999999</v>
      </c>
      <c r="K63" s="10">
        <f>'SKU Details'!H18*(1+(1-'Bus Case Inputs'!$F$40))</f>
        <v>2.94</v>
      </c>
      <c r="L63" s="21">
        <f t="shared" si="19"/>
        <v>48.51</v>
      </c>
      <c r="M63" s="21">
        <f t="shared" si="20"/>
        <v>311.02199999999999</v>
      </c>
      <c r="N63" s="85"/>
      <c r="O63" s="21">
        <f t="shared" si="21"/>
        <v>2391.5768017592595</v>
      </c>
      <c r="P63" s="21">
        <f t="shared" si="22"/>
        <v>119.57884008796299</v>
      </c>
      <c r="Q63" s="21">
        <f t="shared" si="23"/>
        <v>219.72611866163194</v>
      </c>
      <c r="R63" s="85"/>
      <c r="S63" s="21">
        <f t="shared" si="24"/>
        <v>2771.6769527002125</v>
      </c>
      <c r="T63" s="21">
        <f t="shared" si="25"/>
        <v>0</v>
      </c>
      <c r="U63" s="21">
        <f t="shared" si="26"/>
        <v>2771.6769527002125</v>
      </c>
      <c r="V63" s="85"/>
      <c r="W63" s="92">
        <f>'SKU Details'!E18*0.4536</f>
        <v>7.2122400000000004</v>
      </c>
      <c r="X63" s="21">
        <v>0</v>
      </c>
      <c r="Y63" s="21">
        <f>W63*'Bus Case Inputs'!$D$30</f>
        <v>6.1304040000000004</v>
      </c>
      <c r="Z63" s="21">
        <f t="shared" si="27"/>
        <v>6.1304040000000004</v>
      </c>
      <c r="AA63" s="85"/>
      <c r="AB63" s="21">
        <f t="shared" si="28"/>
        <v>2777.8073567002125</v>
      </c>
      <c r="AC63" s="91">
        <f>'SKU Details'!B18*'SKU Details'!K18</f>
        <v>16159.999999999998</v>
      </c>
      <c r="AD63" s="94">
        <f t="shared" si="29"/>
        <v>44889.366884275427</v>
      </c>
      <c r="AE63" s="83"/>
      <c r="AG63" s="32">
        <f>(('Bus Case Inputs'!$F$55+'Bus Case Inputs'!$F$56)/'Bus Case Inputs'!$F$58)*'Scenario 2'!AC63</f>
        <v>4578.6666666666661</v>
      </c>
      <c r="AH63" s="111" t="s">
        <v>136</v>
      </c>
      <c r="AI63" s="94">
        <f>AG63*AB63*'Bus Case Inputs'!$B$64/1000</f>
        <v>1907.7980925817055</v>
      </c>
      <c r="AJ63" s="83"/>
    </row>
    <row r="64" spans="1:38">
      <c r="A64" s="76" t="str">
        <f>'SKU Details'!A19</f>
        <v>LEX 100035</v>
      </c>
      <c r="B64" s="85"/>
      <c r="C64" s="21">
        <f>'SKU Details'!D19</f>
        <v>789.45867256704003</v>
      </c>
      <c r="D64" s="21">
        <f t="shared" si="15"/>
        <v>15.789173451340801</v>
      </c>
      <c r="E64" s="21">
        <f t="shared" si="16"/>
        <v>805.24784601838087</v>
      </c>
      <c r="F64" s="85"/>
      <c r="G64" s="10">
        <f>('SKU Details'!F19+'SKU Details'!I19)*(1+(1-'Bus Case Inputs'!$F$40))</f>
        <v>7.28</v>
      </c>
      <c r="H64" s="21">
        <f t="shared" si="17"/>
        <v>76.44</v>
      </c>
      <c r="I64" s="10">
        <f>'SKU Details'!G19*(1+(1-'Bus Case Inputs'!$F$40))</f>
        <v>4.32</v>
      </c>
      <c r="J64" s="21">
        <f t="shared" si="18"/>
        <v>49.680000000000007</v>
      </c>
      <c r="K64" s="10">
        <f>'SKU Details'!H19*(1+(1-'Bus Case Inputs'!$F$40))</f>
        <v>1.4000000000000001</v>
      </c>
      <c r="L64" s="21">
        <f t="shared" si="19"/>
        <v>23.1</v>
      </c>
      <c r="M64" s="21">
        <f t="shared" si="20"/>
        <v>149.22</v>
      </c>
      <c r="N64" s="85"/>
      <c r="O64" s="21">
        <f t="shared" si="21"/>
        <v>954.4678460183809</v>
      </c>
      <c r="P64" s="21">
        <f t="shared" si="22"/>
        <v>47.723392300919045</v>
      </c>
      <c r="Q64" s="21">
        <f t="shared" si="23"/>
        <v>87.691733352938741</v>
      </c>
      <c r="R64" s="85"/>
      <c r="S64" s="21">
        <f t="shared" si="24"/>
        <v>1105.6721451235794</v>
      </c>
      <c r="T64" s="21">
        <f t="shared" si="25"/>
        <v>0</v>
      </c>
      <c r="U64" s="21">
        <f t="shared" si="26"/>
        <v>1105.6721451235794</v>
      </c>
      <c r="V64" s="85"/>
      <c r="W64" s="92">
        <f>'SKU Details'!E19*0.4536</f>
        <v>5.3751600000000002</v>
      </c>
      <c r="X64" s="21">
        <v>0</v>
      </c>
      <c r="Y64" s="21">
        <f>W64*'Bus Case Inputs'!$D$30</f>
        <v>4.568886</v>
      </c>
      <c r="Z64" s="21">
        <f t="shared" si="27"/>
        <v>4.568886</v>
      </c>
      <c r="AA64" s="85"/>
      <c r="AB64" s="21">
        <f t="shared" si="28"/>
        <v>1110.2410311235794</v>
      </c>
      <c r="AC64" s="91">
        <f>'SKU Details'!B19*'SKU Details'!K19</f>
        <v>17280</v>
      </c>
      <c r="AD64" s="94">
        <f t="shared" si="29"/>
        <v>19184.965017815452</v>
      </c>
      <c r="AE64" s="83"/>
      <c r="AG64" s="32">
        <f>(('Bus Case Inputs'!$F$55+'Bus Case Inputs'!$F$56)/'Bus Case Inputs'!$F$58)*'Scenario 2'!AC64</f>
        <v>4896</v>
      </c>
      <c r="AH64" s="111" t="s">
        <v>136</v>
      </c>
      <c r="AI64" s="94">
        <f>AG64*AB64*'Bus Case Inputs'!$B$64/1000</f>
        <v>815.36101325715674</v>
      </c>
      <c r="AJ64" s="83"/>
    </row>
    <row r="65" spans="1:36">
      <c r="A65" s="76" t="str">
        <f>'SKU Details'!A20</f>
        <v>LEX 100036</v>
      </c>
      <c r="B65" s="85"/>
      <c r="C65" s="21">
        <f>'SKU Details'!D20</f>
        <v>1228.6482124761596</v>
      </c>
      <c r="D65" s="21">
        <f t="shared" si="15"/>
        <v>24.572964249523192</v>
      </c>
      <c r="E65" s="21">
        <f t="shared" si="16"/>
        <v>1253.2211767256829</v>
      </c>
      <c r="F65" s="85"/>
      <c r="G65" s="10">
        <f>('SKU Details'!F20+'SKU Details'!I20)*(1+(1-'Bus Case Inputs'!$F$40))</f>
        <v>12.12</v>
      </c>
      <c r="H65" s="21">
        <f t="shared" si="17"/>
        <v>127.25999999999999</v>
      </c>
      <c r="I65" s="10">
        <f>'SKU Details'!G20*(1+(1-'Bus Case Inputs'!$F$40))</f>
        <v>7.56</v>
      </c>
      <c r="J65" s="21">
        <f t="shared" si="18"/>
        <v>86.94</v>
      </c>
      <c r="K65" s="10">
        <f>'SKU Details'!H20*(1+(1-'Bus Case Inputs'!$F$40))</f>
        <v>1.68</v>
      </c>
      <c r="L65" s="21">
        <f t="shared" si="19"/>
        <v>27.72</v>
      </c>
      <c r="M65" s="21">
        <f t="shared" si="20"/>
        <v>241.92</v>
      </c>
      <c r="N65" s="85"/>
      <c r="O65" s="21">
        <f t="shared" si="21"/>
        <v>1495.141176725683</v>
      </c>
      <c r="P65" s="21">
        <f t="shared" si="22"/>
        <v>74.757058836284145</v>
      </c>
      <c r="Q65" s="21">
        <f t="shared" si="23"/>
        <v>137.36609561167211</v>
      </c>
      <c r="R65" s="85"/>
      <c r="S65" s="21">
        <f t="shared" si="24"/>
        <v>1731.8372954231625</v>
      </c>
      <c r="T65" s="21">
        <f t="shared" si="25"/>
        <v>0</v>
      </c>
      <c r="U65" s="21">
        <f t="shared" si="26"/>
        <v>1731.8372954231625</v>
      </c>
      <c r="V65" s="85"/>
      <c r="W65" s="92">
        <f>'SKU Details'!E20*0.4536</f>
        <v>7.7225399999999995</v>
      </c>
      <c r="X65" s="21">
        <v>0</v>
      </c>
      <c r="Y65" s="21">
        <f>W65*'Bus Case Inputs'!$D$30</f>
        <v>6.5641589999999992</v>
      </c>
      <c r="Z65" s="21">
        <f t="shared" si="27"/>
        <v>6.5641589999999992</v>
      </c>
      <c r="AA65" s="85"/>
      <c r="AB65" s="21">
        <f t="shared" si="28"/>
        <v>1738.4014544231625</v>
      </c>
      <c r="AC65" s="91">
        <f>'SKU Details'!B20*'SKU Details'!K20</f>
        <v>12640</v>
      </c>
      <c r="AD65" s="94">
        <f t="shared" si="29"/>
        <v>21973.394383908773</v>
      </c>
      <c r="AE65" s="83"/>
      <c r="AG65" s="32">
        <f>(('Bus Case Inputs'!$F$55+'Bus Case Inputs'!$F$56)/'Bus Case Inputs'!$F$58)*'Scenario 2'!AC65</f>
        <v>3581.333333333333</v>
      </c>
      <c r="AH65" s="111" t="s">
        <v>136</v>
      </c>
      <c r="AI65" s="94">
        <f>AG65*AB65*'Bus Case Inputs'!$B$64/1000</f>
        <v>933.86926131612267</v>
      </c>
      <c r="AJ65" s="83"/>
    </row>
    <row r="66" spans="1:36">
      <c r="A66" s="76" t="str">
        <f>'SKU Details'!A21</f>
        <v>LEX 100037</v>
      </c>
      <c r="B66" s="85"/>
      <c r="C66" s="21">
        <f>'SKU Details'!D21</f>
        <v>727.49901485333351</v>
      </c>
      <c r="D66" s="21">
        <f t="shared" si="15"/>
        <v>14.54998029706667</v>
      </c>
      <c r="E66" s="21">
        <f t="shared" si="16"/>
        <v>742.04899515040017</v>
      </c>
      <c r="F66" s="85"/>
      <c r="G66" s="10">
        <f>('SKU Details'!F21+'SKU Details'!I21)*(1+(1-'Bus Case Inputs'!$F$40))</f>
        <v>5.9080000000000004</v>
      </c>
      <c r="H66" s="21">
        <f t="shared" si="17"/>
        <v>62.034000000000006</v>
      </c>
      <c r="I66" s="10">
        <f>'SKU Details'!G21*(1+(1-'Bus Case Inputs'!$F$40))</f>
        <v>4.5720000000000001</v>
      </c>
      <c r="J66" s="21">
        <f t="shared" si="18"/>
        <v>52.578000000000003</v>
      </c>
      <c r="K66" s="10">
        <f>'SKU Details'!H21*(1+(1-'Bus Case Inputs'!$F$40))</f>
        <v>0.98</v>
      </c>
      <c r="L66" s="21">
        <f t="shared" si="19"/>
        <v>16.169999999999998</v>
      </c>
      <c r="M66" s="21">
        <f t="shared" si="20"/>
        <v>130.78200000000001</v>
      </c>
      <c r="N66" s="85"/>
      <c r="O66" s="21">
        <f t="shared" si="21"/>
        <v>872.83099515040021</v>
      </c>
      <c r="P66" s="21">
        <f t="shared" si="22"/>
        <v>43.641549757520011</v>
      </c>
      <c r="Q66" s="21">
        <f t="shared" si="23"/>
        <v>80.191347679443012</v>
      </c>
      <c r="R66" s="85"/>
      <c r="S66" s="21">
        <f t="shared" si="24"/>
        <v>1011.2138728844299</v>
      </c>
      <c r="T66" s="21">
        <f t="shared" si="25"/>
        <v>0</v>
      </c>
      <c r="U66" s="21">
        <f t="shared" si="26"/>
        <v>1011.2138728844299</v>
      </c>
      <c r="V66" s="85"/>
      <c r="W66" s="92">
        <f>'SKU Details'!E21*0.4536</f>
        <v>5.5792800000000007</v>
      </c>
      <c r="X66" s="21">
        <v>0</v>
      </c>
      <c r="Y66" s="21">
        <f>W66*'Bus Case Inputs'!$D$30</f>
        <v>4.742388</v>
      </c>
      <c r="Z66" s="21">
        <f t="shared" si="27"/>
        <v>4.742388</v>
      </c>
      <c r="AA66" s="85"/>
      <c r="AB66" s="21">
        <f t="shared" si="28"/>
        <v>1015.9562608844299</v>
      </c>
      <c r="AC66" s="91">
        <f>'SKU Details'!B21*'SKU Details'!K21</f>
        <v>16640</v>
      </c>
      <c r="AD66" s="94">
        <f t="shared" si="29"/>
        <v>16905.512181116912</v>
      </c>
      <c r="AE66" s="83"/>
      <c r="AG66" s="32">
        <f>(('Bus Case Inputs'!$F$55+'Bus Case Inputs'!$F$56)/'Bus Case Inputs'!$F$58)*'Scenario 2'!AC66</f>
        <v>4714.666666666667</v>
      </c>
      <c r="AH66" s="111" t="s">
        <v>136</v>
      </c>
      <c r="AI66" s="94">
        <f>AG66*AB66*'Bus Case Inputs'!$B$64/1000</f>
        <v>718.48426769746891</v>
      </c>
      <c r="AJ66" s="83"/>
    </row>
    <row r="67" spans="1:36">
      <c r="A67" s="76" t="str">
        <f>'SKU Details'!A22</f>
        <v>LEX 100038</v>
      </c>
      <c r="B67" s="85"/>
      <c r="C67" s="21">
        <f>'SKU Details'!D22</f>
        <v>2087.5749999999998</v>
      </c>
      <c r="D67" s="21">
        <f t="shared" si="15"/>
        <v>41.7515</v>
      </c>
      <c r="E67" s="21">
        <f t="shared" si="16"/>
        <v>2129.3264999999997</v>
      </c>
      <c r="F67" s="85"/>
      <c r="G67" s="10">
        <f>('SKU Details'!F22+'SKU Details'!I22)*(1+(1-'Bus Case Inputs'!$F$40))</f>
        <v>8.6</v>
      </c>
      <c r="H67" s="21">
        <f t="shared" si="17"/>
        <v>90.3</v>
      </c>
      <c r="I67" s="10">
        <f>'SKU Details'!G22*(1+(1-'Bus Case Inputs'!$F$40))</f>
        <v>6.1199999999999992</v>
      </c>
      <c r="J67" s="21">
        <f t="shared" si="18"/>
        <v>70.38</v>
      </c>
      <c r="K67" s="10">
        <f>'SKU Details'!H22*(1+(1-'Bus Case Inputs'!$F$40))</f>
        <v>2.492</v>
      </c>
      <c r="L67" s="21">
        <f t="shared" si="19"/>
        <v>41.118000000000002</v>
      </c>
      <c r="M67" s="21">
        <f t="shared" si="20"/>
        <v>201.798</v>
      </c>
      <c r="N67" s="85"/>
      <c r="O67" s="21">
        <f t="shared" si="21"/>
        <v>2331.1244999999999</v>
      </c>
      <c r="P67" s="21">
        <f t="shared" si="22"/>
        <v>116.556225</v>
      </c>
      <c r="Q67" s="21">
        <f t="shared" si="23"/>
        <v>214.17206343749996</v>
      </c>
      <c r="R67" s="85"/>
      <c r="S67" s="21">
        <f t="shared" si="24"/>
        <v>2703.6042884374997</v>
      </c>
      <c r="T67" s="21">
        <f t="shared" si="25"/>
        <v>0</v>
      </c>
      <c r="U67" s="21">
        <f t="shared" si="26"/>
        <v>2703.6042884374997</v>
      </c>
      <c r="V67" s="85"/>
      <c r="W67" s="92">
        <f>'SKU Details'!E22*0.4536</f>
        <v>11.226599999999999</v>
      </c>
      <c r="X67" s="21">
        <v>0</v>
      </c>
      <c r="Y67" s="21">
        <f>W67*'Bus Case Inputs'!$D$30</f>
        <v>9.5426099999999998</v>
      </c>
      <c r="Z67" s="21">
        <f t="shared" si="27"/>
        <v>9.5426099999999998</v>
      </c>
      <c r="AA67" s="85"/>
      <c r="AB67" s="21">
        <f t="shared" si="28"/>
        <v>2713.1468984374997</v>
      </c>
      <c r="AC67" s="91">
        <f>'SKU Details'!B22*'SKU Details'!K22</f>
        <v>16240</v>
      </c>
      <c r="AD67" s="94">
        <f t="shared" si="29"/>
        <v>44061.505630624997</v>
      </c>
      <c r="AE67" s="83"/>
      <c r="AG67" s="32">
        <f>(('Bus Case Inputs'!$F$55+'Bus Case Inputs'!$F$56)/'Bus Case Inputs'!$F$58)*'Scenario 2'!AC67</f>
        <v>4601.333333333333</v>
      </c>
      <c r="AH67" s="111" t="s">
        <v>136</v>
      </c>
      <c r="AI67" s="94">
        <f>AG67*AB67*'Bus Case Inputs'!$B$64/1000</f>
        <v>1872.613989301562</v>
      </c>
      <c r="AJ67" s="83"/>
    </row>
    <row r="68" spans="1:36">
      <c r="A68" s="76" t="str">
        <f>'SKU Details'!A23</f>
        <v>LEX 100039</v>
      </c>
      <c r="B68" s="85"/>
      <c r="C68" s="21">
        <f>'SKU Details'!D23</f>
        <v>633.12135185185195</v>
      </c>
      <c r="D68" s="21">
        <f t="shared" si="15"/>
        <v>12.662427037037039</v>
      </c>
      <c r="E68" s="21">
        <f t="shared" si="16"/>
        <v>645.78377888888895</v>
      </c>
      <c r="F68" s="85"/>
      <c r="G68" s="10">
        <f>('SKU Details'!F23+'SKU Details'!I23)*(1+(1-'Bus Case Inputs'!$F$40))</f>
        <v>5.88</v>
      </c>
      <c r="H68" s="21">
        <f t="shared" si="17"/>
        <v>61.74</v>
      </c>
      <c r="I68" s="10">
        <f>'SKU Details'!G23*(1+(1-'Bus Case Inputs'!$F$40))</f>
        <v>3.0599999999999996</v>
      </c>
      <c r="J68" s="21">
        <f t="shared" si="18"/>
        <v>35.19</v>
      </c>
      <c r="K68" s="10">
        <f>'SKU Details'!H23*(1+(1-'Bus Case Inputs'!$F$40))</f>
        <v>0.55999999999999994</v>
      </c>
      <c r="L68" s="21">
        <f t="shared" si="19"/>
        <v>9.2399999999999984</v>
      </c>
      <c r="M68" s="21">
        <f t="shared" si="20"/>
        <v>106.17</v>
      </c>
      <c r="N68" s="85"/>
      <c r="O68" s="21">
        <f t="shared" si="21"/>
        <v>751.95377888888891</v>
      </c>
      <c r="P68" s="21">
        <f t="shared" si="22"/>
        <v>37.59768894444445</v>
      </c>
      <c r="Q68" s="21">
        <f t="shared" si="23"/>
        <v>69.085753435416663</v>
      </c>
      <c r="R68" s="85"/>
      <c r="S68" s="21">
        <f t="shared" si="24"/>
        <v>871.29964830578706</v>
      </c>
      <c r="T68" s="21">
        <f t="shared" si="25"/>
        <v>0</v>
      </c>
      <c r="U68" s="21">
        <f t="shared" si="26"/>
        <v>871.29964830578706</v>
      </c>
      <c r="V68" s="85"/>
      <c r="W68" s="92">
        <f>'SKU Details'!E23*0.4536</f>
        <v>6.1235999999999997</v>
      </c>
      <c r="X68" s="21">
        <v>0</v>
      </c>
      <c r="Y68" s="21">
        <f>W68*'Bus Case Inputs'!$D$30</f>
        <v>5.2050599999999996</v>
      </c>
      <c r="Z68" s="21">
        <f t="shared" si="27"/>
        <v>5.2050599999999996</v>
      </c>
      <c r="AA68" s="85"/>
      <c r="AB68" s="21">
        <f t="shared" si="28"/>
        <v>876.50470830578706</v>
      </c>
      <c r="AC68" s="91">
        <f>'SKU Details'!B23*'SKU Details'!K23</f>
        <v>0</v>
      </c>
      <c r="AD68" s="94">
        <f t="shared" si="29"/>
        <v>0</v>
      </c>
      <c r="AE68" s="83"/>
      <c r="AG68" s="32">
        <f>(('Bus Case Inputs'!$F$55+'Bus Case Inputs'!$F$56)/'Bus Case Inputs'!$F$58)*'Scenario 2'!AC68</f>
        <v>0</v>
      </c>
      <c r="AH68" s="111" t="s">
        <v>136</v>
      </c>
      <c r="AI68" s="94">
        <f>AG68*AB68*'Bus Case Inputs'!$B$64/1000</f>
        <v>0</v>
      </c>
      <c r="AJ68" s="83"/>
    </row>
    <row r="69" spans="1:36">
      <c r="A69" s="76" t="str">
        <f>'SKU Details'!A24</f>
        <v>LEX 100040</v>
      </c>
      <c r="B69" s="85"/>
      <c r="C69" s="21">
        <f>'SKU Details'!D24</f>
        <v>527.60112654320983</v>
      </c>
      <c r="D69" s="21">
        <f t="shared" si="15"/>
        <v>10.552022530864196</v>
      </c>
      <c r="E69" s="21">
        <f t="shared" si="16"/>
        <v>538.15314907407401</v>
      </c>
      <c r="F69" s="85"/>
      <c r="G69" s="10">
        <f>('SKU Details'!F24+'SKU Details'!I24)*(1+(1-'Bus Case Inputs'!$F$40))</f>
        <v>5.3</v>
      </c>
      <c r="H69" s="21">
        <f t="shared" si="17"/>
        <v>55.65</v>
      </c>
      <c r="I69" s="10">
        <f>'SKU Details'!G24*(1+(1-'Bus Case Inputs'!$F$40))</f>
        <v>2.448</v>
      </c>
      <c r="J69" s="21">
        <f t="shared" si="18"/>
        <v>28.152000000000001</v>
      </c>
      <c r="K69" s="10">
        <f>'SKU Details'!H24*(1+(1-'Bus Case Inputs'!$F$40))</f>
        <v>0.64399999999999991</v>
      </c>
      <c r="L69" s="21">
        <f t="shared" si="19"/>
        <v>10.625999999999998</v>
      </c>
      <c r="M69" s="21">
        <f t="shared" si="20"/>
        <v>94.427999999999997</v>
      </c>
      <c r="N69" s="85"/>
      <c r="O69" s="21">
        <f t="shared" si="21"/>
        <v>632.58114907407401</v>
      </c>
      <c r="P69" s="21">
        <f t="shared" si="22"/>
        <v>31.629057453703702</v>
      </c>
      <c r="Q69" s="21">
        <f t="shared" si="23"/>
        <v>58.118393071180542</v>
      </c>
      <c r="R69" s="85"/>
      <c r="S69" s="21">
        <f t="shared" si="24"/>
        <v>732.88062212982243</v>
      </c>
      <c r="T69" s="21">
        <f t="shared" si="25"/>
        <v>0</v>
      </c>
      <c r="U69" s="21">
        <f t="shared" si="26"/>
        <v>732.88062212982243</v>
      </c>
      <c r="V69" s="85"/>
      <c r="W69" s="92">
        <f>'SKU Details'!E24*0.4536</f>
        <v>6.5318399999999999</v>
      </c>
      <c r="X69" s="21">
        <v>0</v>
      </c>
      <c r="Y69" s="21">
        <f>W69*'Bus Case Inputs'!$D$30</f>
        <v>5.5520639999999997</v>
      </c>
      <c r="Z69" s="21">
        <f t="shared" si="27"/>
        <v>5.5520639999999997</v>
      </c>
      <c r="AA69" s="85"/>
      <c r="AB69" s="21">
        <f t="shared" si="28"/>
        <v>738.4326861298224</v>
      </c>
      <c r="AC69" s="91">
        <f>'SKU Details'!B24*'SKU Details'!K24</f>
        <v>15200</v>
      </c>
      <c r="AD69" s="94">
        <f t="shared" si="29"/>
        <v>11224.176829173301</v>
      </c>
      <c r="AE69" s="83"/>
      <c r="AG69" s="32">
        <f>(('Bus Case Inputs'!$F$55+'Bus Case Inputs'!$F$56)/'Bus Case Inputs'!$F$58)*'Scenario 2'!AC69</f>
        <v>4306.666666666667</v>
      </c>
      <c r="AH69" s="111" t="s">
        <v>136</v>
      </c>
      <c r="AI69" s="94">
        <f>AG69*AB69*'Bus Case Inputs'!$B$64/1000</f>
        <v>477.02751523986529</v>
      </c>
      <c r="AJ69" s="83"/>
    </row>
    <row r="70" spans="1:36">
      <c r="A70" s="76" t="str">
        <f>'SKU Details'!A25</f>
        <v>LEX 100041</v>
      </c>
      <c r="B70" s="85"/>
      <c r="C70" s="21">
        <f>'SKU Details'!D25</f>
        <v>1254.5556912083994</v>
      </c>
      <c r="D70" s="21">
        <f t="shared" si="15"/>
        <v>25.091113824167987</v>
      </c>
      <c r="E70" s="21">
        <f t="shared" si="16"/>
        <v>1279.6468050325673</v>
      </c>
      <c r="F70" s="85"/>
      <c r="G70" s="10">
        <f>('SKU Details'!F25+'SKU Details'!I25)*(1+(1-'Bus Case Inputs'!$F$40))</f>
        <v>13.747999999999998</v>
      </c>
      <c r="H70" s="21">
        <f t="shared" si="17"/>
        <v>144.35399999999998</v>
      </c>
      <c r="I70" s="10">
        <f>'SKU Details'!G25*(1+(1-'Bus Case Inputs'!$F$40))</f>
        <v>9.7199999999999989</v>
      </c>
      <c r="J70" s="21">
        <f t="shared" si="18"/>
        <v>111.77999999999999</v>
      </c>
      <c r="K70" s="10">
        <f>'SKU Details'!H25*(1+(1-'Bus Case Inputs'!$F$40))</f>
        <v>1.68</v>
      </c>
      <c r="L70" s="21">
        <f t="shared" si="19"/>
        <v>27.72</v>
      </c>
      <c r="M70" s="21">
        <f t="shared" si="20"/>
        <v>283.85399999999993</v>
      </c>
      <c r="N70" s="85"/>
      <c r="O70" s="21">
        <f t="shared" si="21"/>
        <v>1563.5008050325673</v>
      </c>
      <c r="P70" s="21">
        <f t="shared" si="22"/>
        <v>78.175040251628374</v>
      </c>
      <c r="Q70" s="21">
        <f t="shared" si="23"/>
        <v>143.64663646236713</v>
      </c>
      <c r="R70" s="85"/>
      <c r="S70" s="21">
        <f t="shared" si="24"/>
        <v>1810.4135955707306</v>
      </c>
      <c r="T70" s="21">
        <f t="shared" si="25"/>
        <v>0</v>
      </c>
      <c r="U70" s="21">
        <f t="shared" si="26"/>
        <v>1810.4135955707306</v>
      </c>
      <c r="V70" s="85"/>
      <c r="W70" s="92">
        <f>'SKU Details'!E25*0.4536</f>
        <v>6.94008</v>
      </c>
      <c r="X70" s="21">
        <v>0</v>
      </c>
      <c r="Y70" s="21">
        <f>W70*'Bus Case Inputs'!$D$30</f>
        <v>5.8990679999999998</v>
      </c>
      <c r="Z70" s="21">
        <f t="shared" si="27"/>
        <v>5.8990679999999998</v>
      </c>
      <c r="AA70" s="85"/>
      <c r="AB70" s="21">
        <f t="shared" si="28"/>
        <v>1816.3126635707306</v>
      </c>
      <c r="AC70" s="91">
        <f>'SKU Details'!B25*'SKU Details'!K25</f>
        <v>12960</v>
      </c>
      <c r="AD70" s="94">
        <f t="shared" si="29"/>
        <v>23539.412119876666</v>
      </c>
      <c r="AE70" s="83"/>
      <c r="AG70" s="32">
        <f>(('Bus Case Inputs'!$F$55+'Bus Case Inputs'!$F$56)/'Bus Case Inputs'!$F$58)*'Scenario 2'!AC70</f>
        <v>3672</v>
      </c>
      <c r="AH70" s="111" t="s">
        <v>136</v>
      </c>
      <c r="AI70" s="94">
        <f>AG70*AB70*'Bus Case Inputs'!$B$64/1000</f>
        <v>1000.4250150947585</v>
      </c>
      <c r="AJ70" s="83"/>
    </row>
    <row r="71" spans="1:36">
      <c r="A71" s="84" t="s">
        <v>93</v>
      </c>
      <c r="B71" s="85"/>
      <c r="C71" s="85"/>
      <c r="D71" s="85"/>
      <c r="E71" s="85"/>
      <c r="F71" s="85"/>
      <c r="G71" s="85"/>
      <c r="H71" s="85"/>
      <c r="I71" s="85"/>
      <c r="J71" s="85"/>
      <c r="K71" s="85"/>
      <c r="L71" s="85"/>
      <c r="M71" s="85"/>
      <c r="N71" s="85"/>
      <c r="O71" s="85"/>
      <c r="P71" s="85"/>
      <c r="Q71" s="85"/>
      <c r="R71" s="85"/>
      <c r="S71" s="85"/>
      <c r="T71" s="85"/>
      <c r="U71" s="85"/>
      <c r="V71" s="85"/>
      <c r="W71" s="85"/>
      <c r="X71" s="85"/>
      <c r="Y71" s="85"/>
      <c r="Z71" s="85"/>
      <c r="AA71" s="85"/>
      <c r="AB71" s="85"/>
      <c r="AC71" s="85"/>
      <c r="AD71" s="85"/>
      <c r="AE71" s="83"/>
      <c r="AG71" s="84"/>
      <c r="AH71" s="85"/>
      <c r="AI71" s="85"/>
      <c r="AJ71" s="83"/>
    </row>
    <row r="72" spans="1:36">
      <c r="A72" s="86"/>
      <c r="B72" s="87"/>
      <c r="C72" s="87"/>
      <c r="D72" s="87"/>
      <c r="E72" s="87"/>
      <c r="F72" s="87"/>
      <c r="G72" s="87"/>
      <c r="H72" s="87"/>
      <c r="I72" s="87"/>
      <c r="J72" s="87"/>
      <c r="K72" s="87"/>
      <c r="L72" s="87"/>
      <c r="M72" s="87"/>
      <c r="N72" s="87"/>
      <c r="O72" s="87"/>
      <c r="P72" s="87"/>
      <c r="Q72" s="87"/>
      <c r="R72" s="87"/>
      <c r="S72" s="87"/>
      <c r="T72" s="87"/>
      <c r="U72" s="87"/>
      <c r="V72" s="87"/>
      <c r="W72" s="87"/>
      <c r="X72" s="87"/>
      <c r="Y72" s="87"/>
      <c r="Z72" s="87"/>
      <c r="AA72" s="87"/>
      <c r="AB72" s="87"/>
      <c r="AC72" s="87"/>
      <c r="AD72" s="87"/>
      <c r="AE72" s="88"/>
      <c r="AG72" s="86"/>
      <c r="AH72" s="87"/>
      <c r="AI72" s="87"/>
      <c r="AJ72" s="88"/>
    </row>
  </sheetData>
  <mergeCells count="25">
    <mergeCell ref="AG14:AI14"/>
    <mergeCell ref="AG46:AI46"/>
    <mergeCell ref="A4:C4"/>
    <mergeCell ref="W4:Y4"/>
    <mergeCell ref="A6:B6"/>
    <mergeCell ref="W6:X6"/>
    <mergeCell ref="H6:I6"/>
    <mergeCell ref="A7:B7"/>
    <mergeCell ref="W7:X7"/>
    <mergeCell ref="A11:C11"/>
    <mergeCell ref="C46:E46"/>
    <mergeCell ref="G46:M46"/>
    <mergeCell ref="O46:Q46"/>
    <mergeCell ref="H4:K4"/>
    <mergeCell ref="C14:E14"/>
    <mergeCell ref="G14:M14"/>
    <mergeCell ref="H7:I7"/>
    <mergeCell ref="A43:C43"/>
    <mergeCell ref="S46:U46"/>
    <mergeCell ref="W46:Z46"/>
    <mergeCell ref="AB46:AD46"/>
    <mergeCell ref="O14:Q14"/>
    <mergeCell ref="S14:U14"/>
    <mergeCell ref="W14:Z14"/>
    <mergeCell ref="AB14:AD14"/>
  </mergeCells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SKU Details</vt:lpstr>
      <vt:lpstr>Bus Case Inputs</vt:lpstr>
      <vt:lpstr>Scenario 1</vt:lpstr>
      <vt:lpstr>Scenario 2</vt:lpstr>
      <vt:lpstr>Scenario 3</vt:lpstr>
      <vt:lpstr>'Bus Case Inputs'!Print_Area</vt:lpstr>
      <vt:lpstr>'Scenario 1'!Print_Area</vt:lpstr>
    </vt:vector>
  </TitlesOfParts>
  <Company>Deloitte &amp; Touche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Varadarajan, Giridharan</dc:creator>
  <cp:lastModifiedBy>Jan A. Van Mieghem</cp:lastModifiedBy>
  <cp:lastPrinted>2007-10-11T22:58:09Z</cp:lastPrinted>
  <dcterms:created xsi:type="dcterms:W3CDTF">2007-06-26T00:56:36Z</dcterms:created>
  <dcterms:modified xsi:type="dcterms:W3CDTF">2010-11-22T17:45:34Z</dcterms:modified>
</cp:coreProperties>
</file>